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5039\Downloads\Cash flow energy q2 2025\"/>
    </mc:Choice>
  </mc:AlternateContent>
  <xr:revisionPtr revIDLastSave="0" documentId="13_ncr:1_{A23B687B-261F-4268-BF36-5154BBD43BD6}" xr6:coauthVersionLast="47" xr6:coauthVersionMax="47" xr10:uidLastSave="{00000000-0000-0000-0000-000000000000}"/>
  <workbookProtection workbookAlgorithmName="SHA-512" workbookHashValue="iMl4eTJSEq9S23sE7PbkYq2rv/kePt1wrii0649HPDv8k/ziimy8+lqX8WyxcYApYqNSz1Nd+KdZmT0SQdXU2w==" workbookSaltValue="8r0pV+VK/I0S0+qQYf8K3g==" workbookSpinCount="100000" lockStructure="1"/>
  <bookViews>
    <workbookView xWindow="-120" yWindow="-120" windowWidth="29040" windowHeight="1599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BUF!$A$1:$AA$43</definedName>
    <definedName name="_xlnm.Print_Area" localSheetId="8">CPT!$A$1:$AA$43</definedName>
    <definedName name="_xlnm.Print_Area" localSheetId="4">EKU!$A$1:$AA$43</definedName>
    <definedName name="_xlnm.Print_Area" localSheetId="7">ETH!$A$1:$AA$43</definedName>
    <definedName name="_xlnm.Print_Area" localSheetId="5">JHB!$A$1:$AA$43</definedName>
    <definedName name="_xlnm.Print_Area" localSheetId="3">MAN!$A$1:$AA$43</definedName>
    <definedName name="_xlnm.Print_Area" localSheetId="2">NMA!$A$1:$AA$43</definedName>
    <definedName name="_xlnm.Print_Area" localSheetId="0">Summary!$A$1:$AA$43</definedName>
    <definedName name="_xlnm.Print_Area" localSheetId="6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Y39" i="3"/>
  <c r="Z39" i="4"/>
  <c r="Y39" i="4"/>
  <c r="Z39" i="5"/>
  <c r="Z39" i="6"/>
  <c r="Z39" i="7"/>
  <c r="Y39" i="7"/>
  <c r="Z39" i="8"/>
  <c r="Z39" i="9"/>
  <c r="Z39" i="1"/>
  <c r="Y39" i="1"/>
  <c r="W39" i="2"/>
  <c r="Y39" i="2" s="1"/>
  <c r="J39" i="2"/>
  <c r="W39" i="3"/>
  <c r="J39" i="3"/>
  <c r="W39" i="4"/>
  <c r="J39" i="4"/>
  <c r="W39" i="5"/>
  <c r="Y39" i="5" s="1"/>
  <c r="J39" i="5"/>
  <c r="W39" i="6"/>
  <c r="Y39" i="6" s="1"/>
  <c r="J39" i="6"/>
  <c r="W39" i="7"/>
  <c r="J39" i="7"/>
  <c r="W39" i="8"/>
  <c r="Y39" i="8" s="1"/>
  <c r="J39" i="8"/>
  <c r="W39" i="9"/>
  <c r="Y39" i="9" s="1"/>
  <c r="J39" i="9"/>
  <c r="W39" i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Z17" i="2" s="1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Z17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Z17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Z17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Z17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Z17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I40" i="2" l="1"/>
  <c r="Z38" i="8"/>
  <c r="X40" i="8"/>
  <c r="Z40" i="8" s="1"/>
  <c r="H40" i="6"/>
  <c r="I39" i="6" s="1"/>
  <c r="I40" i="6" s="1"/>
  <c r="K39" i="6" s="1"/>
  <c r="H40" i="5"/>
  <c r="I39" i="5" s="1"/>
  <c r="I40" i="5" s="1"/>
  <c r="Z17" i="9"/>
  <c r="Z36" i="4"/>
  <c r="X38" i="1"/>
  <c r="X38" i="9"/>
  <c r="X38" i="7"/>
  <c r="X38" i="6"/>
  <c r="X38" i="5"/>
  <c r="X38" i="4"/>
  <c r="X38" i="3"/>
  <c r="X38" i="2"/>
  <c r="N39" i="6"/>
  <c r="K40" i="6"/>
  <c r="L39" i="6" s="1"/>
  <c r="L40" i="6" s="1"/>
  <c r="M39" i="6" s="1"/>
  <c r="M40" i="6" s="1"/>
  <c r="J40" i="3"/>
  <c r="K39" i="3"/>
  <c r="K39" i="8"/>
  <c r="J40" i="8"/>
  <c r="J40" i="5"/>
  <c r="K39" i="5"/>
  <c r="K39" i="4"/>
  <c r="J40" i="4"/>
  <c r="J40" i="2"/>
  <c r="K39" i="2"/>
  <c r="J40" i="9"/>
  <c r="K39" i="9"/>
  <c r="J40" i="1"/>
  <c r="K39" i="1"/>
  <c r="J40" i="7"/>
  <c r="K39" i="7"/>
  <c r="J40" i="6"/>
  <c r="Z38" i="7" l="1"/>
  <c r="X40" i="7"/>
  <c r="Z40" i="7" s="1"/>
  <c r="Z38" i="9"/>
  <c r="X40" i="9"/>
  <c r="Z40" i="9" s="1"/>
  <c r="Z38" i="1"/>
  <c r="X40" i="1"/>
  <c r="Z40" i="1" s="1"/>
  <c r="Z38" i="3"/>
  <c r="X40" i="3"/>
  <c r="Z40" i="3" s="1"/>
  <c r="Z38" i="4"/>
  <c r="X40" i="4"/>
  <c r="Z40" i="4" s="1"/>
  <c r="Z38" i="2"/>
  <c r="X40" i="2"/>
  <c r="Z40" i="2" s="1"/>
  <c r="Z38" i="5"/>
  <c r="X40" i="5"/>
  <c r="Z40" i="5" s="1"/>
  <c r="Z38" i="6"/>
  <c r="X40" i="6"/>
  <c r="Z40" i="6" s="1"/>
  <c r="N39" i="5"/>
  <c r="K40" i="5"/>
  <c r="L39" i="5" s="1"/>
  <c r="L40" i="5" s="1"/>
  <c r="M39" i="5" s="1"/>
  <c r="M40" i="5" s="1"/>
  <c r="N39" i="1"/>
  <c r="K40" i="1"/>
  <c r="L39" i="1" s="1"/>
  <c r="L40" i="1" s="1"/>
  <c r="M39" i="1" s="1"/>
  <c r="M40" i="1" s="1"/>
  <c r="N39" i="9"/>
  <c r="K40" i="9"/>
  <c r="L39" i="9" s="1"/>
  <c r="L40" i="9" s="1"/>
  <c r="M39" i="9" s="1"/>
  <c r="M40" i="9" s="1"/>
  <c r="N39" i="7"/>
  <c r="K40" i="7"/>
  <c r="L39" i="7" s="1"/>
  <c r="L40" i="7" s="1"/>
  <c r="M39" i="7" s="1"/>
  <c r="M40" i="7" s="1"/>
  <c r="N40" i="6"/>
  <c r="O39" i="6"/>
  <c r="N39" i="8"/>
  <c r="K40" i="8"/>
  <c r="L39" i="8" s="1"/>
  <c r="L40" i="8" s="1"/>
  <c r="M39" i="8" s="1"/>
  <c r="M40" i="8" s="1"/>
  <c r="N39" i="2"/>
  <c r="K40" i="2"/>
  <c r="L39" i="2" s="1"/>
  <c r="L40" i="2" s="1"/>
  <c r="M39" i="2" s="1"/>
  <c r="M40" i="2" s="1"/>
  <c r="N39" i="3"/>
  <c r="K40" i="3"/>
  <c r="L39" i="3" s="1"/>
  <c r="L40" i="3" s="1"/>
  <c r="M39" i="3" s="1"/>
  <c r="M40" i="3" s="1"/>
  <c r="N39" i="4"/>
  <c r="K40" i="4"/>
  <c r="L39" i="4" s="1"/>
  <c r="L40" i="4" s="1"/>
  <c r="M39" i="4" s="1"/>
  <c r="M40" i="4" s="1"/>
  <c r="O39" i="3" l="1"/>
  <c r="N40" i="3"/>
  <c r="O39" i="7"/>
  <c r="N40" i="7"/>
  <c r="O39" i="2"/>
  <c r="N40" i="2"/>
  <c r="N40" i="9"/>
  <c r="O39" i="9"/>
  <c r="O39" i="8"/>
  <c r="N40" i="8"/>
  <c r="O39" i="1"/>
  <c r="N40" i="1"/>
  <c r="O39" i="4"/>
  <c r="N40" i="4"/>
  <c r="O40" i="6"/>
  <c r="P39" i="6" s="1"/>
  <c r="P40" i="6" s="1"/>
  <c r="Q39" i="6" s="1"/>
  <c r="Q40" i="6" s="1"/>
  <c r="R39" i="6"/>
  <c r="N40" i="5"/>
  <c r="O39" i="5"/>
  <c r="R39" i="9" l="1"/>
  <c r="O40" i="9"/>
  <c r="P39" i="9" s="1"/>
  <c r="P40" i="9" s="1"/>
  <c r="Q39" i="9" s="1"/>
  <c r="Q40" i="9" s="1"/>
  <c r="R40" i="6"/>
  <c r="S39" i="6"/>
  <c r="R39" i="4"/>
  <c r="O40" i="4"/>
  <c r="P39" i="4" s="1"/>
  <c r="P40" i="4" s="1"/>
  <c r="Q39" i="4" s="1"/>
  <c r="Q40" i="4" s="1"/>
  <c r="O40" i="2"/>
  <c r="P39" i="2" s="1"/>
  <c r="P40" i="2" s="1"/>
  <c r="Q39" i="2" s="1"/>
  <c r="Q40" i="2" s="1"/>
  <c r="R39" i="2"/>
  <c r="O40" i="1"/>
  <c r="P39" i="1" s="1"/>
  <c r="P40" i="1" s="1"/>
  <c r="Q39" i="1" s="1"/>
  <c r="Q40" i="1" s="1"/>
  <c r="R39" i="1"/>
  <c r="O40" i="7"/>
  <c r="P39" i="7" s="1"/>
  <c r="P40" i="7" s="1"/>
  <c r="Q39" i="7" s="1"/>
  <c r="Q40" i="7" s="1"/>
  <c r="R39" i="7"/>
  <c r="R39" i="5"/>
  <c r="O40" i="5"/>
  <c r="P39" i="5" s="1"/>
  <c r="P40" i="5" s="1"/>
  <c r="Q39" i="5" s="1"/>
  <c r="Q40" i="5" s="1"/>
  <c r="O40" i="8"/>
  <c r="P39" i="8" s="1"/>
  <c r="P40" i="8" s="1"/>
  <c r="Q39" i="8" s="1"/>
  <c r="Q40" i="8" s="1"/>
  <c r="R39" i="8"/>
  <c r="R39" i="3"/>
  <c r="O40" i="3"/>
  <c r="P39" i="3" s="1"/>
  <c r="P40" i="3" s="1"/>
  <c r="Q39" i="3" s="1"/>
  <c r="Q40" i="3" s="1"/>
  <c r="S39" i="8" l="1"/>
  <c r="R40" i="8"/>
  <c r="R40" i="2"/>
  <c r="S39" i="2"/>
  <c r="S39" i="5"/>
  <c r="R40" i="5"/>
  <c r="S39" i="4"/>
  <c r="R40" i="4"/>
  <c r="V39" i="6"/>
  <c r="S40" i="6"/>
  <c r="T39" i="6" s="1"/>
  <c r="T40" i="6" s="1"/>
  <c r="U39" i="6" s="1"/>
  <c r="U40" i="6" s="1"/>
  <c r="V40" i="6" s="1"/>
  <c r="W40" i="6" s="1"/>
  <c r="R40" i="7"/>
  <c r="S39" i="7"/>
  <c r="R40" i="3"/>
  <c r="S39" i="3"/>
  <c r="R40" i="9"/>
  <c r="S39" i="9"/>
  <c r="R40" i="1"/>
  <c r="S39" i="1"/>
  <c r="V39" i="9" l="1"/>
  <c r="S40" i="9"/>
  <c r="T39" i="9" s="1"/>
  <c r="T40" i="9" s="1"/>
  <c r="U39" i="9" s="1"/>
  <c r="U40" i="9" s="1"/>
  <c r="V40" i="9" s="1"/>
  <c r="W40" i="9" s="1"/>
  <c r="V39" i="4"/>
  <c r="S40" i="4"/>
  <c r="T39" i="4" s="1"/>
  <c r="T40" i="4" s="1"/>
  <c r="U39" i="4" s="1"/>
  <c r="U40" i="4" s="1"/>
  <c r="V40" i="4" s="1"/>
  <c r="W40" i="4" s="1"/>
  <c r="V39" i="3"/>
  <c r="S40" i="3"/>
  <c r="T39" i="3" s="1"/>
  <c r="T40" i="3" s="1"/>
  <c r="U39" i="3" s="1"/>
  <c r="U40" i="3" s="1"/>
  <c r="V40" i="3" s="1"/>
  <c r="W40" i="3" s="1"/>
  <c r="V39" i="5"/>
  <c r="S40" i="5"/>
  <c r="T39" i="5" s="1"/>
  <c r="T40" i="5" s="1"/>
  <c r="U39" i="5" s="1"/>
  <c r="U40" i="5" s="1"/>
  <c r="V40" i="5" s="1"/>
  <c r="W40" i="5" s="1"/>
  <c r="V39" i="7"/>
  <c r="S40" i="7"/>
  <c r="T39" i="7" s="1"/>
  <c r="T40" i="7" s="1"/>
  <c r="U39" i="7" s="1"/>
  <c r="U40" i="7" s="1"/>
  <c r="V40" i="7" s="1"/>
  <c r="W40" i="7" s="1"/>
  <c r="V39" i="2"/>
  <c r="S40" i="2"/>
  <c r="T39" i="2" s="1"/>
  <c r="T40" i="2" s="1"/>
  <c r="U39" i="2" s="1"/>
  <c r="U40" i="2" s="1"/>
  <c r="V40" i="2" s="1"/>
  <c r="W40" i="2" s="1"/>
  <c r="V39" i="1"/>
  <c r="S40" i="1"/>
  <c r="T39" i="1" s="1"/>
  <c r="T40" i="1" s="1"/>
  <c r="U39" i="1" s="1"/>
  <c r="U40" i="1" s="1"/>
  <c r="V40" i="1" s="1"/>
  <c r="W40" i="1" s="1"/>
  <c r="V39" i="8"/>
  <c r="S40" i="8"/>
  <c r="T39" i="8" s="1"/>
  <c r="T40" i="8" s="1"/>
  <c r="U39" i="8" s="1"/>
  <c r="U40" i="8" s="1"/>
  <c r="V40" i="8" s="1"/>
  <c r="W40" i="8" s="1"/>
</calcChain>
</file>

<file path=xl/sharedStrings.xml><?xml version="1.0" encoding="utf-8"?>
<sst xmlns="http://schemas.openxmlformats.org/spreadsheetml/2006/main" count="945" uniqueCount="74">
  <si>
    <t>Eastern Cape: Buffalo City (BUF) - Table C7 Quarterly Budgeted Cash Flows ( Energy sources  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</si>
  <si>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</si>
  <si>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</si>
  <si>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</si>
  <si>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</si>
  <si>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</si>
  <si>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</si>
  <si>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</si>
  <si>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</si>
  <si>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</si>
  <si>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</si>
  <si>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</si>
  <si>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</si>
  <si>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</si>
  <si>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</si>
  <si>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</si>
  <si>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</si>
  <si>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</si>
  <si>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</si>
  <si>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</si>
  <si>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</si>
  <si>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</si>
  <si>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</si>
  <si>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</si>
  <si>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</si>
  <si>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</si>
  <si>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</si>
  <si>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</si>
  <si>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</si>
  <si>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</si>
  <si>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</si>
  <si>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</si>
  <si>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</si>
  <si>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</si>
  <si>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</si>
  <si>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</si>
  <si>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</si>
  <si>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</si>
  <si>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</si>
  <si>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</si>
  <si>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</si>
  <si>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</si>
  <si>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</si>
  <si>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</si>
  <si>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</si>
  <si>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</si>
  <si>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</si>
  <si>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</si>
  <si>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</si>
  <si>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</si>
  <si>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</si>
  <si>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</si>
  <si>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</si>
  <si>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</si>
  <si>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</si>
  <si>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</si>
  <si>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</si>
  <si>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</si>
  <si>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</si>
  <si>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</si>
  <si>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</si>
  <si>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</si>
  <si>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</si>
  <si>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Energy sources                                     ) for 2nd Quarter ended 31 December 2024 (Figures Finalised as at 2025/01/29)</t>
  </si>
  <si>
    <t>Free State: Mangaung (MAN) - Table C7 Quarterly Budgeted Cash Flows ( Energy sources                                     ) for 2nd Quarter ended 31 December 2024 (Figures Finalised as at 2025/01/29)</t>
  </si>
  <si>
    <t>Gauteng: City of Ekurhuleni (EKU) - Table C7 Quarterly Budgeted Cash Flows ( Energy sources                                     ) for 2nd Quarter ended 31 December 2024 (Figures Finalised as at 2025/01/29)</t>
  </si>
  <si>
    <t>Gauteng: City of Johannesburg (JHB) - Table C7 Quarterly Budgeted Cash Flows ( Energy sources                                     ) for 2nd Quarter ended 31 December 2024 (Figures Finalised as at 2025/01/29)</t>
  </si>
  <si>
    <t>Gauteng: City of Tshwane (TSH) - Table C7 Quarterly Budgeted Cash Flows ( Energy sources                                     ) for 2nd Quarter ended 31 December 2024 (Figures Finalised as at 2025/01/29)</t>
  </si>
  <si>
    <t>Kwazulu-Natal: eThekwini (ETH) - Table C7 Quarterly Budgeted Cash Flows ( Energy sources                                     ) for 2nd Quarter ended 31 December 2024 (Figures Finalised as at 2025/01/29)</t>
  </si>
  <si>
    <t>Western Cape: Cape Town (CPT) - Table C7 Quarterly Budgeted Cash Flows ( Energy sources                                     ) for 2nd Quarter ended 31 December 2024 (Figures Finalised as at 2025/01/29)</t>
  </si>
  <si>
    <t>Summary - Table C7 Quarterly Budgeted Cash Flows ( Energy sources        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</si>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</sst>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tabSelected="1" workbookViewId="0">
      <selection activeCell="AD23" sqref="AD23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780722270</v>
      </c>
      <c r="D6" s="18"/>
      <c r="E6" s="19"/>
      <c r="F6" s="20"/>
      <c r="G6" s="20"/>
      <c r="H6" s="20"/>
      <c r="I6" s="20">
        <v>74202436</v>
      </c>
      <c r="J6" s="20">
        <v>74202436</v>
      </c>
      <c r="K6" s="20">
        <v>76200154</v>
      </c>
      <c r="L6" s="20">
        <v>79135595</v>
      </c>
      <c r="M6" s="20"/>
      <c r="N6" s="20">
        <v>155335749</v>
      </c>
      <c r="O6" s="20"/>
      <c r="P6" s="20"/>
      <c r="Q6" s="20"/>
      <c r="R6" s="20"/>
      <c r="S6" s="20"/>
      <c r="T6" s="20"/>
      <c r="U6" s="20"/>
      <c r="V6" s="20"/>
      <c r="W6" s="20">
        <v>229538185</v>
      </c>
      <c r="X6" s="20"/>
      <c r="Y6" s="20">
        <v>229538185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3658186972</v>
      </c>
      <c r="D7" s="18"/>
      <c r="E7" s="19">
        <v>24297538440</v>
      </c>
      <c r="F7" s="20">
        <v>24297538440</v>
      </c>
      <c r="G7" s="20"/>
      <c r="H7" s="20"/>
      <c r="I7" s="20">
        <v>407652754</v>
      </c>
      <c r="J7" s="20">
        <v>407652754</v>
      </c>
      <c r="K7" s="20">
        <v>365292207</v>
      </c>
      <c r="L7" s="20">
        <v>309905611</v>
      </c>
      <c r="M7" s="20"/>
      <c r="N7" s="20">
        <v>675197818</v>
      </c>
      <c r="O7" s="20"/>
      <c r="P7" s="20"/>
      <c r="Q7" s="20"/>
      <c r="R7" s="20"/>
      <c r="S7" s="20"/>
      <c r="T7" s="20"/>
      <c r="U7" s="20"/>
      <c r="V7" s="20"/>
      <c r="W7" s="20">
        <v>1082850572</v>
      </c>
      <c r="X7" s="20">
        <v>12223556044</v>
      </c>
      <c r="Y7" s="20">
        <v>-11140705472</v>
      </c>
      <c r="Z7" s="21">
        <v>-91.141280261634478</v>
      </c>
      <c r="AA7" s="22">
        <v>24297538440</v>
      </c>
    </row>
    <row r="8" spans="1:27" ht="13.5" x14ac:dyDescent="0.25">
      <c r="A8" s="23" t="s">
        <v>36</v>
      </c>
      <c r="B8" s="17" t="s">
        <v>32</v>
      </c>
      <c r="C8" s="18">
        <v>6772484818</v>
      </c>
      <c r="D8" s="18"/>
      <c r="E8" s="19">
        <v>1396580</v>
      </c>
      <c r="F8" s="20">
        <v>1396580</v>
      </c>
      <c r="G8" s="20">
        <v>398573764</v>
      </c>
      <c r="H8" s="20">
        <v>487343874</v>
      </c>
      <c r="I8" s="20">
        <v>476836105</v>
      </c>
      <c r="J8" s="20">
        <v>1362753743</v>
      </c>
      <c r="K8" s="20">
        <v>559195840</v>
      </c>
      <c r="L8" s="20">
        <v>690519843</v>
      </c>
      <c r="M8" s="20">
        <v>242887025</v>
      </c>
      <c r="N8" s="20">
        <v>1492602708</v>
      </c>
      <c r="O8" s="20"/>
      <c r="P8" s="20"/>
      <c r="Q8" s="20"/>
      <c r="R8" s="20"/>
      <c r="S8" s="20"/>
      <c r="T8" s="20"/>
      <c r="U8" s="20"/>
      <c r="V8" s="20"/>
      <c r="W8" s="20">
        <v>2855356451</v>
      </c>
      <c r="X8" s="20">
        <v>698298</v>
      </c>
      <c r="Y8" s="20">
        <v>2854658153</v>
      </c>
      <c r="Z8" s="21">
        <v>408802.28111780359</v>
      </c>
      <c r="AA8" s="22">
        <v>1396580</v>
      </c>
    </row>
    <row r="9" spans="1:27" ht="13.5" x14ac:dyDescent="0.25">
      <c r="A9" s="23" t="s">
        <v>37</v>
      </c>
      <c r="B9" s="17" t="s">
        <v>6</v>
      </c>
      <c r="C9" s="18">
        <v>1180667890</v>
      </c>
      <c r="D9" s="18"/>
      <c r="E9" s="19">
        <v>39004970</v>
      </c>
      <c r="F9" s="20">
        <v>39004970</v>
      </c>
      <c r="G9" s="20"/>
      <c r="H9" s="20"/>
      <c r="I9" s="20"/>
      <c r="J9" s="20"/>
      <c r="K9" s="20">
        <v>14819181</v>
      </c>
      <c r="L9" s="20">
        <v>6827000</v>
      </c>
      <c r="M9" s="20"/>
      <c r="N9" s="20">
        <v>21646181</v>
      </c>
      <c r="O9" s="20"/>
      <c r="P9" s="20"/>
      <c r="Q9" s="20"/>
      <c r="R9" s="20"/>
      <c r="S9" s="20"/>
      <c r="T9" s="20"/>
      <c r="U9" s="20"/>
      <c r="V9" s="20"/>
      <c r="W9" s="20">
        <v>21646181</v>
      </c>
      <c r="X9" s="20">
        <v>19502490</v>
      </c>
      <c r="Y9" s="20">
        <v>2143691</v>
      </c>
      <c r="Z9" s="21">
        <v>10.991883600504346</v>
      </c>
      <c r="AA9" s="22">
        <v>39004970</v>
      </c>
    </row>
    <row r="10" spans="1:27" ht="13.5" x14ac:dyDescent="0.25">
      <c r="A10" s="23" t="s">
        <v>38</v>
      </c>
      <c r="B10" s="17" t="s">
        <v>6</v>
      </c>
      <c r="C10" s="18">
        <v>736177421</v>
      </c>
      <c r="D10" s="18"/>
      <c r="E10" s="19">
        <v>100926160</v>
      </c>
      <c r="F10" s="20">
        <v>100926160</v>
      </c>
      <c r="G10" s="20"/>
      <c r="H10" s="20"/>
      <c r="I10" s="20"/>
      <c r="J10" s="20"/>
      <c r="K10" s="20"/>
      <c r="L10" s="20">
        <v>115701000</v>
      </c>
      <c r="M10" s="20"/>
      <c r="N10" s="20">
        <v>115701000</v>
      </c>
      <c r="O10" s="20"/>
      <c r="P10" s="20"/>
      <c r="Q10" s="20"/>
      <c r="R10" s="20"/>
      <c r="S10" s="20"/>
      <c r="T10" s="20"/>
      <c r="U10" s="20"/>
      <c r="V10" s="20"/>
      <c r="W10" s="20">
        <v>115701000</v>
      </c>
      <c r="X10" s="20">
        <v>50463078</v>
      </c>
      <c r="Y10" s="20">
        <v>65237922</v>
      </c>
      <c r="Z10" s="21">
        <v>129.27852320066563</v>
      </c>
      <c r="AA10" s="22">
        <v>100926160</v>
      </c>
    </row>
    <row r="11" spans="1:27" ht="13.5" x14ac:dyDescent="0.25">
      <c r="A11" s="23" t="s">
        <v>39</v>
      </c>
      <c r="B11" s="17" t="s">
        <v>32</v>
      </c>
      <c r="C11" s="18">
        <v>74386011</v>
      </c>
      <c r="D11" s="18"/>
      <c r="E11" s="19">
        <v>90766770</v>
      </c>
      <c r="F11" s="20">
        <v>90766770</v>
      </c>
      <c r="G11" s="20">
        <v>325645</v>
      </c>
      <c r="H11" s="20">
        <v>452167</v>
      </c>
      <c r="I11" s="20">
        <v>901703</v>
      </c>
      <c r="J11" s="20">
        <v>1679515</v>
      </c>
      <c r="K11" s="20">
        <v>14843754</v>
      </c>
      <c r="L11" s="20">
        <v>592040</v>
      </c>
      <c r="M11" s="20">
        <v>413941</v>
      </c>
      <c r="N11" s="20">
        <v>15849735</v>
      </c>
      <c r="O11" s="20"/>
      <c r="P11" s="20"/>
      <c r="Q11" s="20"/>
      <c r="R11" s="20"/>
      <c r="S11" s="20"/>
      <c r="T11" s="20"/>
      <c r="U11" s="20"/>
      <c r="V11" s="20"/>
      <c r="W11" s="20">
        <v>17529250</v>
      </c>
      <c r="X11" s="20">
        <v>45383388</v>
      </c>
      <c r="Y11" s="20">
        <v>-27854138</v>
      </c>
      <c r="Z11" s="21">
        <v>-61.37518424142332</v>
      </c>
      <c r="AA11" s="22">
        <v>90766770</v>
      </c>
    </row>
    <row r="12" spans="1:27" ht="13.5" x14ac:dyDescent="0.25">
      <c r="A12" s="23" t="s">
        <v>40</v>
      </c>
      <c r="B12" s="17" t="s">
        <v>32</v>
      </c>
      <c r="C12" s="18">
        <v>8036</v>
      </c>
      <c r="D12" s="18"/>
      <c r="E12" s="19"/>
      <c r="F12" s="20"/>
      <c r="G12" s="20"/>
      <c r="H12" s="20"/>
      <c r="I12" s="20">
        <v>1455</v>
      </c>
      <c r="J12" s="20">
        <v>1455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1455</v>
      </c>
      <c r="X12" s="20"/>
      <c r="Y12" s="20">
        <v>1455</v>
      </c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-25798675737</v>
      </c>
      <c r="D14" s="18"/>
      <c r="E14" s="19">
        <v>-41553511988</v>
      </c>
      <c r="F14" s="20">
        <v>-41553511988</v>
      </c>
      <c r="G14" s="20">
        <v>-652079000</v>
      </c>
      <c r="H14" s="20">
        <v>-1567641902</v>
      </c>
      <c r="I14" s="20">
        <v>-1695858429</v>
      </c>
      <c r="J14" s="20">
        <v>-3915579331</v>
      </c>
      <c r="K14" s="20">
        <v>-3525277303</v>
      </c>
      <c r="L14" s="20">
        <v>-2275410591</v>
      </c>
      <c r="M14" s="20">
        <v>-1716630594</v>
      </c>
      <c r="N14" s="20">
        <v>-7517318488</v>
      </c>
      <c r="O14" s="20"/>
      <c r="P14" s="20"/>
      <c r="Q14" s="20"/>
      <c r="R14" s="20"/>
      <c r="S14" s="20"/>
      <c r="T14" s="20"/>
      <c r="U14" s="20"/>
      <c r="V14" s="20"/>
      <c r="W14" s="20">
        <v>-11432897819</v>
      </c>
      <c r="X14" s="20">
        <v>-22814756692</v>
      </c>
      <c r="Y14" s="20">
        <v>11381858873</v>
      </c>
      <c r="Z14" s="21">
        <v>-49.888144882084376</v>
      </c>
      <c r="AA14" s="22">
        <v>-41553511988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-12596042319</v>
      </c>
      <c r="D17" s="26">
        <f>SUM(D6:D16)</f>
        <v>0</v>
      </c>
      <c r="E17" s="27">
        <f t="shared" si="0"/>
        <v>-17023879068</v>
      </c>
      <c r="F17" s="28">
        <f t="shared" si="0"/>
        <v>-17023879068</v>
      </c>
      <c r="G17" s="28">
        <f t="shared" si="0"/>
        <v>-253179591</v>
      </c>
      <c r="H17" s="28">
        <f t="shared" si="0"/>
        <v>-1079845861</v>
      </c>
      <c r="I17" s="28">
        <f t="shared" si="0"/>
        <v>-736263976</v>
      </c>
      <c r="J17" s="28">
        <f t="shared" si="0"/>
        <v>-2069289428</v>
      </c>
      <c r="K17" s="28">
        <f t="shared" si="0"/>
        <v>-2494926167</v>
      </c>
      <c r="L17" s="28">
        <f t="shared" si="0"/>
        <v>-1072729502</v>
      </c>
      <c r="M17" s="28">
        <f t="shared" si="0"/>
        <v>-1473329628</v>
      </c>
      <c r="N17" s="28">
        <f t="shared" si="0"/>
        <v>-5040985297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-7110274725</v>
      </c>
      <c r="X17" s="28">
        <f t="shared" si="0"/>
        <v>-10475153394</v>
      </c>
      <c r="Y17" s="28">
        <f t="shared" si="0"/>
        <v>3364878669</v>
      </c>
      <c r="Z17" s="29">
        <f>+IF(X17&lt;&gt;0,+(Y17/X17)*100,0)</f>
        <v>-32.122476325046925</v>
      </c>
      <c r="AA17" s="30">
        <f>SUM(AA6:AA16)</f>
        <v>-17023879068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214928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-574971115</v>
      </c>
      <c r="D26" s="18"/>
      <c r="E26" s="19"/>
      <c r="F26" s="20"/>
      <c r="G26" s="20">
        <v>-12035906</v>
      </c>
      <c r="H26" s="20">
        <v>-11345861</v>
      </c>
      <c r="I26" s="20">
        <v>-26400454</v>
      </c>
      <c r="J26" s="20">
        <v>-49782221</v>
      </c>
      <c r="K26" s="20">
        <v>-75034191</v>
      </c>
      <c r="L26" s="20">
        <v>-56981049</v>
      </c>
      <c r="M26" s="20"/>
      <c r="N26" s="20">
        <v>-132015240</v>
      </c>
      <c r="O26" s="20"/>
      <c r="P26" s="20"/>
      <c r="Q26" s="20"/>
      <c r="R26" s="20"/>
      <c r="S26" s="20"/>
      <c r="T26" s="20"/>
      <c r="U26" s="20"/>
      <c r="V26" s="20"/>
      <c r="W26" s="20">
        <v>-181797461</v>
      </c>
      <c r="X26" s="20"/>
      <c r="Y26" s="20">
        <v>-181797461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-574756187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-12035906</v>
      </c>
      <c r="H27" s="28">
        <f t="shared" si="1"/>
        <v>-11345861</v>
      </c>
      <c r="I27" s="28">
        <f t="shared" si="1"/>
        <v>-26400454</v>
      </c>
      <c r="J27" s="28">
        <f t="shared" si="1"/>
        <v>-49782221</v>
      </c>
      <c r="K27" s="28">
        <f t="shared" si="1"/>
        <v>-75034191</v>
      </c>
      <c r="L27" s="28">
        <f t="shared" si="1"/>
        <v>-56981049</v>
      </c>
      <c r="M27" s="28">
        <f t="shared" si="1"/>
        <v>0</v>
      </c>
      <c r="N27" s="28">
        <f t="shared" si="1"/>
        <v>-132015240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-181797461</v>
      </c>
      <c r="X27" s="28">
        <f t="shared" si="1"/>
        <v>0</v>
      </c>
      <c r="Y27" s="28">
        <f t="shared" si="1"/>
        <v>-181797461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11803934</v>
      </c>
      <c r="D33" s="18"/>
      <c r="E33" s="19">
        <v>95021271</v>
      </c>
      <c r="F33" s="20">
        <v>95021271</v>
      </c>
      <c r="G33" s="20">
        <v>12432486</v>
      </c>
      <c r="H33" s="36">
        <v>27281586</v>
      </c>
      <c r="I33" s="36">
        <v>14551951</v>
      </c>
      <c r="J33" s="36">
        <v>54266023</v>
      </c>
      <c r="K33" s="20">
        <v>93848054</v>
      </c>
      <c r="L33" s="20">
        <v>-45028782</v>
      </c>
      <c r="M33" s="20">
        <v>20295545</v>
      </c>
      <c r="N33" s="20">
        <v>69114817</v>
      </c>
      <c r="O33" s="36"/>
      <c r="P33" s="36"/>
      <c r="Q33" s="36"/>
      <c r="R33" s="20"/>
      <c r="S33" s="20"/>
      <c r="T33" s="20"/>
      <c r="U33" s="20"/>
      <c r="V33" s="36"/>
      <c r="W33" s="36">
        <v>123380840</v>
      </c>
      <c r="X33" s="36">
        <v>40798458</v>
      </c>
      <c r="Y33" s="20">
        <v>82582382</v>
      </c>
      <c r="Z33" s="21">
        <v>202.41544913290593</v>
      </c>
      <c r="AA33" s="22">
        <v>95021271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11803934</v>
      </c>
      <c r="D36" s="26">
        <f>SUM(D31:D35)</f>
        <v>0</v>
      </c>
      <c r="E36" s="27">
        <f t="shared" si="2"/>
        <v>95021271</v>
      </c>
      <c r="F36" s="28">
        <f t="shared" si="2"/>
        <v>95021271</v>
      </c>
      <c r="G36" s="28">
        <f t="shared" si="2"/>
        <v>12432486</v>
      </c>
      <c r="H36" s="28">
        <f t="shared" si="2"/>
        <v>27281586</v>
      </c>
      <c r="I36" s="28">
        <f t="shared" si="2"/>
        <v>14551951</v>
      </c>
      <c r="J36" s="28">
        <f t="shared" si="2"/>
        <v>54266023</v>
      </c>
      <c r="K36" s="28">
        <f t="shared" si="2"/>
        <v>93848054</v>
      </c>
      <c r="L36" s="28">
        <f t="shared" si="2"/>
        <v>-45028782</v>
      </c>
      <c r="M36" s="28">
        <f t="shared" si="2"/>
        <v>20295545</v>
      </c>
      <c r="N36" s="28">
        <f t="shared" si="2"/>
        <v>69114817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123380840</v>
      </c>
      <c r="X36" s="28">
        <f t="shared" si="2"/>
        <v>40798458</v>
      </c>
      <c r="Y36" s="28">
        <f t="shared" si="2"/>
        <v>82582382</v>
      </c>
      <c r="Z36" s="29">
        <f>+IF(X36&lt;&gt;0,+(Y36/X36)*100,0)</f>
        <v>202.41544913290593</v>
      </c>
      <c r="AA36" s="30">
        <f>SUM(AA31:AA35)</f>
        <v>95021271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-13158994572</v>
      </c>
      <c r="D38" s="32">
        <f>+D17+D27+D36</f>
        <v>0</v>
      </c>
      <c r="E38" s="33">
        <f t="shared" si="3"/>
        <v>-16928857797</v>
      </c>
      <c r="F38" s="2">
        <f t="shared" si="3"/>
        <v>-16928857797</v>
      </c>
      <c r="G38" s="2">
        <f t="shared" si="3"/>
        <v>-252783011</v>
      </c>
      <c r="H38" s="2">
        <f t="shared" si="3"/>
        <v>-1063910136</v>
      </c>
      <c r="I38" s="2">
        <f t="shared" si="3"/>
        <v>-748112479</v>
      </c>
      <c r="J38" s="2">
        <f t="shared" si="3"/>
        <v>-2064805626</v>
      </c>
      <c r="K38" s="2">
        <f t="shared" si="3"/>
        <v>-2476112304</v>
      </c>
      <c r="L38" s="2">
        <f t="shared" si="3"/>
        <v>-1174739333</v>
      </c>
      <c r="M38" s="2">
        <f t="shared" si="3"/>
        <v>-1453034083</v>
      </c>
      <c r="N38" s="2">
        <f t="shared" si="3"/>
        <v>-5103885720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-7168691346</v>
      </c>
      <c r="X38" s="2">
        <f t="shared" si="3"/>
        <v>-10434354936</v>
      </c>
      <c r="Y38" s="2">
        <f t="shared" si="3"/>
        <v>3265663590</v>
      </c>
      <c r="Z38" s="34">
        <f>+IF(X38&lt;&gt;0,+(Y38/X38)*100,0)</f>
        <v>-31.297225463674792</v>
      </c>
      <c r="AA38" s="35">
        <f>+AA17+AA27+AA36</f>
        <v>-16928857797</v>
      </c>
    </row>
    <row r="39" spans="1:27" ht="13.5" x14ac:dyDescent="0.25">
      <c r="A39" s="23" t="s">
        <v>60</v>
      </c>
      <c r="B39" s="17"/>
      <c r="C39" s="32">
        <v>21705752</v>
      </c>
      <c r="D39" s="32"/>
      <c r="E39" s="33"/>
      <c r="F39" s="2"/>
      <c r="G39" s="2">
        <v>-645155400</v>
      </c>
      <c r="H39" s="2">
        <f>+G40+H60</f>
        <v>-899509354</v>
      </c>
      <c r="I39" s="2">
        <f>+H40+I60</f>
        <v>-1963314283</v>
      </c>
      <c r="J39" s="2">
        <f>+G39</f>
        <v>-645155400</v>
      </c>
      <c r="K39" s="2">
        <f>+I40+K60</f>
        <v>-2718257297</v>
      </c>
      <c r="L39" s="2">
        <f>+K40+L60</f>
        <v>-5194369601</v>
      </c>
      <c r="M39" s="2">
        <f>+L40+M60</f>
        <v>-6369108934</v>
      </c>
      <c r="N39" s="2">
        <f>+K39</f>
        <v>-2718257297</v>
      </c>
      <c r="O39" s="2">
        <f>+M40+O60</f>
        <v>-7822143017</v>
      </c>
      <c r="P39" s="2">
        <f>+O40+P60</f>
        <v>-7822143017</v>
      </c>
      <c r="Q39" s="2">
        <f>+P40+Q60</f>
        <v>-7822143017</v>
      </c>
      <c r="R39" s="2">
        <f>+O39</f>
        <v>-7822143017</v>
      </c>
      <c r="S39" s="2">
        <f>+Q40+S60</f>
        <v>-7822143017</v>
      </c>
      <c r="T39" s="2">
        <f>+S40+T60</f>
        <v>-7822143017</v>
      </c>
      <c r="U39" s="2">
        <f>+T40+U60</f>
        <v>-7822143017</v>
      </c>
      <c r="V39" s="2">
        <f>+S39</f>
        <v>-7822143017</v>
      </c>
      <c r="W39" s="2">
        <f>+G39</f>
        <v>-645155400</v>
      </c>
      <c r="X39" s="2"/>
      <c r="Y39" s="2">
        <f>+W39-X39</f>
        <v>-645155400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-13137288820</v>
      </c>
      <c r="D40" s="43">
        <f t="shared" ref="D40:AA40" si="4">+D38+D39</f>
        <v>0</v>
      </c>
      <c r="E40" s="44">
        <f t="shared" si="4"/>
        <v>-16928857797</v>
      </c>
      <c r="F40" s="45">
        <f t="shared" si="4"/>
        <v>-16928857797</v>
      </c>
      <c r="G40" s="45">
        <f t="shared" si="4"/>
        <v>-897938411</v>
      </c>
      <c r="H40" s="45">
        <f t="shared" si="4"/>
        <v>-1963419490</v>
      </c>
      <c r="I40" s="45">
        <f t="shared" si="4"/>
        <v>-2711426762</v>
      </c>
      <c r="J40" s="45">
        <f>+I40</f>
        <v>-2711426762</v>
      </c>
      <c r="K40" s="45">
        <f t="shared" si="4"/>
        <v>-5194369601</v>
      </c>
      <c r="L40" s="45">
        <f t="shared" si="4"/>
        <v>-6369108934</v>
      </c>
      <c r="M40" s="45">
        <f t="shared" si="4"/>
        <v>-7822143017</v>
      </c>
      <c r="N40" s="45">
        <f>+M40</f>
        <v>-7822143017</v>
      </c>
      <c r="O40" s="45">
        <f t="shared" si="4"/>
        <v>-7822143017</v>
      </c>
      <c r="P40" s="45">
        <f t="shared" si="4"/>
        <v>-7822143017</v>
      </c>
      <c r="Q40" s="45">
        <f t="shared" si="4"/>
        <v>-7822143017</v>
      </c>
      <c r="R40" s="45">
        <f>+Q40</f>
        <v>-7822143017</v>
      </c>
      <c r="S40" s="45">
        <f t="shared" si="4"/>
        <v>-7822143017</v>
      </c>
      <c r="T40" s="45">
        <f t="shared" si="4"/>
        <v>-7822143017</v>
      </c>
      <c r="U40" s="45">
        <f t="shared" si="4"/>
        <v>-7822143017</v>
      </c>
      <c r="V40" s="45">
        <f>+U40</f>
        <v>-7822143017</v>
      </c>
      <c r="W40" s="45">
        <f>+V40</f>
        <v>-7822143017</v>
      </c>
      <c r="X40" s="45">
        <f t="shared" si="4"/>
        <v>-10434354936</v>
      </c>
      <c r="Y40" s="45">
        <f t="shared" si="4"/>
        <v>2620508190</v>
      </c>
      <c r="Z40" s="46">
        <f>+IF(X40&lt;&gt;0,+(Y40/X40)*100,0)</f>
        <v>-25.114232801865654</v>
      </c>
      <c r="AA40" s="47">
        <f t="shared" si="4"/>
        <v>-16928857797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-645155400</v>
      </c>
      <c r="H60">
        <v>-1570943</v>
      </c>
      <c r="I60">
        <v>105207</v>
      </c>
      <c r="J60">
        <v>-645155400</v>
      </c>
      <c r="K60">
        <v>-6830535</v>
      </c>
      <c r="N60">
        <v>-6830535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1244000</v>
      </c>
      <c r="F33" s="20">
        <v>1244000</v>
      </c>
      <c r="G33" s="20">
        <v>-3836938</v>
      </c>
      <c r="H33" s="36">
        <v>31598</v>
      </c>
      <c r="I33" s="36">
        <v>217118</v>
      </c>
      <c r="J33" s="36">
        <v>-3588222</v>
      </c>
      <c r="K33" s="20">
        <v>-401989</v>
      </c>
      <c r="L33" s="20">
        <v>187091</v>
      </c>
      <c r="M33" s="20">
        <v>219326</v>
      </c>
      <c r="N33" s="20">
        <v>4428</v>
      </c>
      <c r="O33" s="36"/>
      <c r="P33" s="36"/>
      <c r="Q33" s="36"/>
      <c r="R33" s="20"/>
      <c r="S33" s="20"/>
      <c r="T33" s="20"/>
      <c r="U33" s="20"/>
      <c r="V33" s="36"/>
      <c r="W33" s="36">
        <v>-3583794</v>
      </c>
      <c r="X33" s="36">
        <v>621996</v>
      </c>
      <c r="Y33" s="20">
        <v>-4205790</v>
      </c>
      <c r="Z33" s="21">
        <v>-676.17637412459248</v>
      </c>
      <c r="AA33" s="22">
        <v>1244000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1244000</v>
      </c>
      <c r="F36" s="28">
        <f t="shared" si="2"/>
        <v>1244000</v>
      </c>
      <c r="G36" s="28">
        <f t="shared" si="2"/>
        <v>-3836938</v>
      </c>
      <c r="H36" s="28">
        <f t="shared" si="2"/>
        <v>31598</v>
      </c>
      <c r="I36" s="28">
        <f t="shared" si="2"/>
        <v>217118</v>
      </c>
      <c r="J36" s="28">
        <f t="shared" si="2"/>
        <v>-3588222</v>
      </c>
      <c r="K36" s="28">
        <f t="shared" si="2"/>
        <v>-401989</v>
      </c>
      <c r="L36" s="28">
        <f t="shared" si="2"/>
        <v>187091</v>
      </c>
      <c r="M36" s="28">
        <f t="shared" si="2"/>
        <v>219326</v>
      </c>
      <c r="N36" s="28">
        <f t="shared" si="2"/>
        <v>4428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-3583794</v>
      </c>
      <c r="X36" s="28">
        <f t="shared" si="2"/>
        <v>621996</v>
      </c>
      <c r="Y36" s="28">
        <f t="shared" si="2"/>
        <v>-4205790</v>
      </c>
      <c r="Z36" s="29">
        <f>+IF(X36&lt;&gt;0,+(Y36/X36)*100,0)</f>
        <v>-676.17637412459248</v>
      </c>
      <c r="AA36" s="30">
        <f>SUM(AA31:AA35)</f>
        <v>1244000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1244000</v>
      </c>
      <c r="F38" s="2">
        <f t="shared" si="3"/>
        <v>1244000</v>
      </c>
      <c r="G38" s="2">
        <f t="shared" si="3"/>
        <v>-3836938</v>
      </c>
      <c r="H38" s="2">
        <f t="shared" si="3"/>
        <v>31598</v>
      </c>
      <c r="I38" s="2">
        <f t="shared" si="3"/>
        <v>217118</v>
      </c>
      <c r="J38" s="2">
        <f t="shared" si="3"/>
        <v>-3588222</v>
      </c>
      <c r="K38" s="2">
        <f t="shared" si="3"/>
        <v>-401989</v>
      </c>
      <c r="L38" s="2">
        <f t="shared" si="3"/>
        <v>187091</v>
      </c>
      <c r="M38" s="2">
        <f t="shared" si="3"/>
        <v>219326</v>
      </c>
      <c r="N38" s="2">
        <f t="shared" si="3"/>
        <v>4428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-3583794</v>
      </c>
      <c r="X38" s="2">
        <f t="shared" si="3"/>
        <v>621996</v>
      </c>
      <c r="Y38" s="2">
        <f t="shared" si="3"/>
        <v>-4205790</v>
      </c>
      <c r="Z38" s="34">
        <f>+IF(X38&lt;&gt;0,+(Y38/X38)*100,0)</f>
        <v>-676.17637412459248</v>
      </c>
      <c r="AA38" s="35">
        <f>+AA17+AA27+AA36</f>
        <v>1244000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-3836938</v>
      </c>
      <c r="I39" s="2">
        <f>+H40+I60</f>
        <v>-3805340</v>
      </c>
      <c r="J39" s="2">
        <f>+G39</f>
        <v>0</v>
      </c>
      <c r="K39" s="2">
        <f>+I40+K60</f>
        <v>-3588222</v>
      </c>
      <c r="L39" s="2">
        <f>+K40+L60</f>
        <v>-3990211</v>
      </c>
      <c r="M39" s="2">
        <f>+L40+M60</f>
        <v>-3803120</v>
      </c>
      <c r="N39" s="2">
        <f>+K39</f>
        <v>-3588222</v>
      </c>
      <c r="O39" s="2">
        <f>+M40+O60</f>
        <v>-3583794</v>
      </c>
      <c r="P39" s="2">
        <f>+O40+P60</f>
        <v>-3583794</v>
      </c>
      <c r="Q39" s="2">
        <f>+P40+Q60</f>
        <v>-3583794</v>
      </c>
      <c r="R39" s="2">
        <f>+O39</f>
        <v>-3583794</v>
      </c>
      <c r="S39" s="2">
        <f>+Q40+S60</f>
        <v>-3583794</v>
      </c>
      <c r="T39" s="2">
        <f>+S40+T60</f>
        <v>-3583794</v>
      </c>
      <c r="U39" s="2">
        <f>+T40+U60</f>
        <v>-3583794</v>
      </c>
      <c r="V39" s="2">
        <f>+S39</f>
        <v>-3583794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1244000</v>
      </c>
      <c r="F40" s="45">
        <f t="shared" si="4"/>
        <v>1244000</v>
      </c>
      <c r="G40" s="45">
        <f t="shared" si="4"/>
        <v>-3836938</v>
      </c>
      <c r="H40" s="45">
        <f t="shared" si="4"/>
        <v>-3805340</v>
      </c>
      <c r="I40" s="45">
        <f t="shared" si="4"/>
        <v>-3588222</v>
      </c>
      <c r="J40" s="45">
        <f>+I40</f>
        <v>-3588222</v>
      </c>
      <c r="K40" s="45">
        <f t="shared" si="4"/>
        <v>-3990211</v>
      </c>
      <c r="L40" s="45">
        <f t="shared" si="4"/>
        <v>-3803120</v>
      </c>
      <c r="M40" s="45">
        <f t="shared" si="4"/>
        <v>-3583794</v>
      </c>
      <c r="N40" s="45">
        <f>+M40</f>
        <v>-3583794</v>
      </c>
      <c r="O40" s="45">
        <f t="shared" si="4"/>
        <v>-3583794</v>
      </c>
      <c r="P40" s="45">
        <f t="shared" si="4"/>
        <v>-3583794</v>
      </c>
      <c r="Q40" s="45">
        <f t="shared" si="4"/>
        <v>-3583794</v>
      </c>
      <c r="R40" s="45">
        <f>+Q40</f>
        <v>-3583794</v>
      </c>
      <c r="S40" s="45">
        <f t="shared" si="4"/>
        <v>-3583794</v>
      </c>
      <c r="T40" s="45">
        <f t="shared" si="4"/>
        <v>-3583794</v>
      </c>
      <c r="U40" s="45">
        <f t="shared" si="4"/>
        <v>-3583794</v>
      </c>
      <c r="V40" s="45">
        <f>+U40</f>
        <v>-3583794</v>
      </c>
      <c r="W40" s="45">
        <f>+V40</f>
        <v>-3583794</v>
      </c>
      <c r="X40" s="45">
        <f t="shared" si="4"/>
        <v>621996</v>
      </c>
      <c r="Y40" s="45">
        <f t="shared" si="4"/>
        <v>-4205790</v>
      </c>
      <c r="Z40" s="46">
        <f>+IF(X40&lt;&gt;0,+(Y40/X40)*100,0)</f>
        <v>-676.17637412459248</v>
      </c>
      <c r="AA40" s="47">
        <f t="shared" si="4"/>
        <v>1244000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3954731440</v>
      </c>
      <c r="F7" s="20">
        <v>3954731440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1977365718</v>
      </c>
      <c r="Y7" s="20">
        <v>-1977365718</v>
      </c>
      <c r="Z7" s="21">
        <v>-100</v>
      </c>
      <c r="AA7" s="22">
        <v>3954731440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1396580</v>
      </c>
      <c r="F8" s="20">
        <v>1396580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698298</v>
      </c>
      <c r="Y8" s="20">
        <v>-698298</v>
      </c>
      <c r="Z8" s="21">
        <v>-100</v>
      </c>
      <c r="AA8" s="22">
        <v>1396580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39004970</v>
      </c>
      <c r="F9" s="20">
        <v>39004970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19502490</v>
      </c>
      <c r="Y9" s="20">
        <v>-19502490</v>
      </c>
      <c r="Z9" s="21">
        <v>-100</v>
      </c>
      <c r="AA9" s="22">
        <v>39004970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100926160</v>
      </c>
      <c r="F10" s="20">
        <v>100926160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50463078</v>
      </c>
      <c r="Y10" s="20">
        <v>-50463078</v>
      </c>
      <c r="Z10" s="21">
        <v>-100</v>
      </c>
      <c r="AA10" s="22">
        <v>100926160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90766770</v>
      </c>
      <c r="F11" s="20">
        <v>90766770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45383388</v>
      </c>
      <c r="Y11" s="20">
        <v>-45383388</v>
      </c>
      <c r="Z11" s="21">
        <v>-100</v>
      </c>
      <c r="AA11" s="22">
        <v>90766770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44508058</v>
      </c>
      <c r="D14" s="18"/>
      <c r="E14" s="19">
        <v>-7069318900</v>
      </c>
      <c r="F14" s="20">
        <v>-7069318900</v>
      </c>
      <c r="G14" s="20"/>
      <c r="H14" s="20">
        <v>-699481120</v>
      </c>
      <c r="I14" s="20">
        <v>512287506</v>
      </c>
      <c r="J14" s="20">
        <v>-187193614</v>
      </c>
      <c r="K14" s="20">
        <v>-89787125</v>
      </c>
      <c r="L14" s="20">
        <v>96188390</v>
      </c>
      <c r="M14" s="20">
        <v>-90871256</v>
      </c>
      <c r="N14" s="20">
        <v>-84469991</v>
      </c>
      <c r="O14" s="20"/>
      <c r="P14" s="20"/>
      <c r="Q14" s="20"/>
      <c r="R14" s="20"/>
      <c r="S14" s="20"/>
      <c r="T14" s="20"/>
      <c r="U14" s="20"/>
      <c r="V14" s="20"/>
      <c r="W14" s="20">
        <v>-271663605</v>
      </c>
      <c r="X14" s="20">
        <v>-3534659466</v>
      </c>
      <c r="Y14" s="20">
        <v>3262995861</v>
      </c>
      <c r="Z14" s="21">
        <v>-92.31429200993361</v>
      </c>
      <c r="AA14" s="22">
        <v>-7069318900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44508058</v>
      </c>
      <c r="D17" s="26">
        <f>SUM(D6:D16)</f>
        <v>0</v>
      </c>
      <c r="E17" s="27">
        <f t="shared" si="0"/>
        <v>-2882492980</v>
      </c>
      <c r="F17" s="28">
        <f t="shared" si="0"/>
        <v>-2882492980</v>
      </c>
      <c r="G17" s="28">
        <f t="shared" si="0"/>
        <v>0</v>
      </c>
      <c r="H17" s="28">
        <f t="shared" si="0"/>
        <v>-699481120</v>
      </c>
      <c r="I17" s="28">
        <f t="shared" si="0"/>
        <v>512287506</v>
      </c>
      <c r="J17" s="28">
        <f t="shared" si="0"/>
        <v>-187193614</v>
      </c>
      <c r="K17" s="28">
        <f t="shared" si="0"/>
        <v>-89787125</v>
      </c>
      <c r="L17" s="28">
        <f t="shared" si="0"/>
        <v>96188390</v>
      </c>
      <c r="M17" s="28">
        <f t="shared" si="0"/>
        <v>-90871256</v>
      </c>
      <c r="N17" s="28">
        <f t="shared" si="0"/>
        <v>-84469991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-271663605</v>
      </c>
      <c r="X17" s="28">
        <f t="shared" si="0"/>
        <v>-1441246494</v>
      </c>
      <c r="Y17" s="28">
        <f t="shared" si="0"/>
        <v>1169582889</v>
      </c>
      <c r="Z17" s="29">
        <f>+IF(X17&lt;&gt;0,+(Y17/X17)*100,0)</f>
        <v>-81.1507881454732</v>
      </c>
      <c r="AA17" s="30">
        <f>SUM(AA6:AA16)</f>
        <v>-2882492980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44508058</v>
      </c>
      <c r="D38" s="32">
        <f>+D17+D27+D36</f>
        <v>0</v>
      </c>
      <c r="E38" s="33">
        <f t="shared" si="3"/>
        <v>-2882492980</v>
      </c>
      <c r="F38" s="2">
        <f t="shared" si="3"/>
        <v>-2882492980</v>
      </c>
      <c r="G38" s="2">
        <f t="shared" si="3"/>
        <v>0</v>
      </c>
      <c r="H38" s="2">
        <f t="shared" si="3"/>
        <v>-699481120</v>
      </c>
      <c r="I38" s="2">
        <f t="shared" si="3"/>
        <v>512287506</v>
      </c>
      <c r="J38" s="2">
        <f t="shared" si="3"/>
        <v>-187193614</v>
      </c>
      <c r="K38" s="2">
        <f t="shared" si="3"/>
        <v>-89787125</v>
      </c>
      <c r="L38" s="2">
        <f t="shared" si="3"/>
        <v>96188390</v>
      </c>
      <c r="M38" s="2">
        <f t="shared" si="3"/>
        <v>-90871256</v>
      </c>
      <c r="N38" s="2">
        <f t="shared" si="3"/>
        <v>-84469991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-271663605</v>
      </c>
      <c r="X38" s="2">
        <f t="shared" si="3"/>
        <v>-1441246494</v>
      </c>
      <c r="Y38" s="2">
        <f t="shared" si="3"/>
        <v>1169582889</v>
      </c>
      <c r="Z38" s="34">
        <f>+IF(X38&lt;&gt;0,+(Y38/X38)*100,0)</f>
        <v>-81.1507881454732</v>
      </c>
      <c r="AA38" s="35">
        <f>+AA17+AA27+AA36</f>
        <v>-2882492980</v>
      </c>
    </row>
    <row r="39" spans="1:27" ht="13.5" x14ac:dyDescent="0.25">
      <c r="A39" s="23" t="s">
        <v>60</v>
      </c>
      <c r="B39" s="17"/>
      <c r="C39" s="32">
        <v>105206</v>
      </c>
      <c r="D39" s="32"/>
      <c r="E39" s="33"/>
      <c r="F39" s="2"/>
      <c r="G39" s="2"/>
      <c r="H39" s="2">
        <f>+G40+H60</f>
        <v>0</v>
      </c>
      <c r="I39" s="2">
        <f>+H40+I60</f>
        <v>-699375913</v>
      </c>
      <c r="J39" s="2">
        <f>+G39</f>
        <v>0</v>
      </c>
      <c r="K39" s="2">
        <f>+I40+K60</f>
        <v>-187088407</v>
      </c>
      <c r="L39" s="2">
        <f>+K40+L60</f>
        <v>-276875532</v>
      </c>
      <c r="M39" s="2">
        <f>+L40+M60</f>
        <v>-180687142</v>
      </c>
      <c r="N39" s="2">
        <f>+K39</f>
        <v>-187088407</v>
      </c>
      <c r="O39" s="2">
        <f>+M40+O60</f>
        <v>-271558398</v>
      </c>
      <c r="P39" s="2">
        <f>+O40+P60</f>
        <v>-271558398</v>
      </c>
      <c r="Q39" s="2">
        <f>+P40+Q60</f>
        <v>-271558398</v>
      </c>
      <c r="R39" s="2">
        <f>+O39</f>
        <v>-271558398</v>
      </c>
      <c r="S39" s="2">
        <f>+Q40+S60</f>
        <v>-271558398</v>
      </c>
      <c r="T39" s="2">
        <f>+S40+T60</f>
        <v>-271558398</v>
      </c>
      <c r="U39" s="2">
        <f>+T40+U60</f>
        <v>-271558398</v>
      </c>
      <c r="V39" s="2">
        <f>+S39</f>
        <v>-271558398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44613264</v>
      </c>
      <c r="D40" s="43">
        <f t="shared" ref="D40:AA40" si="4">+D38+D39</f>
        <v>0</v>
      </c>
      <c r="E40" s="44">
        <f t="shared" si="4"/>
        <v>-2882492980</v>
      </c>
      <c r="F40" s="45">
        <f t="shared" si="4"/>
        <v>-2882492980</v>
      </c>
      <c r="G40" s="45">
        <f t="shared" si="4"/>
        <v>0</v>
      </c>
      <c r="H40" s="45">
        <f t="shared" si="4"/>
        <v>-699481120</v>
      </c>
      <c r="I40" s="45">
        <f t="shared" si="4"/>
        <v>-187088407</v>
      </c>
      <c r="J40" s="45">
        <f>+I40</f>
        <v>-187088407</v>
      </c>
      <c r="K40" s="45">
        <f t="shared" si="4"/>
        <v>-276875532</v>
      </c>
      <c r="L40" s="45">
        <f t="shared" si="4"/>
        <v>-180687142</v>
      </c>
      <c r="M40" s="45">
        <f t="shared" si="4"/>
        <v>-271558398</v>
      </c>
      <c r="N40" s="45">
        <f>+M40</f>
        <v>-271558398</v>
      </c>
      <c r="O40" s="45">
        <f t="shared" si="4"/>
        <v>-271558398</v>
      </c>
      <c r="P40" s="45">
        <f t="shared" si="4"/>
        <v>-271558398</v>
      </c>
      <c r="Q40" s="45">
        <f t="shared" si="4"/>
        <v>-271558398</v>
      </c>
      <c r="R40" s="45">
        <f>+Q40</f>
        <v>-271558398</v>
      </c>
      <c r="S40" s="45">
        <f t="shared" si="4"/>
        <v>-271558398</v>
      </c>
      <c r="T40" s="45">
        <f t="shared" si="4"/>
        <v>-271558398</v>
      </c>
      <c r="U40" s="45">
        <f t="shared" si="4"/>
        <v>-271558398</v>
      </c>
      <c r="V40" s="45">
        <f>+U40</f>
        <v>-271558398</v>
      </c>
      <c r="W40" s="45">
        <f>+V40</f>
        <v>-271558398</v>
      </c>
      <c r="X40" s="45">
        <f t="shared" si="4"/>
        <v>-1441246494</v>
      </c>
      <c r="Y40" s="45">
        <f t="shared" si="4"/>
        <v>1169582889</v>
      </c>
      <c r="Z40" s="46">
        <f>+IF(X40&lt;&gt;0,+(Y40/X40)*100,0)</f>
        <v>-81.1507881454732</v>
      </c>
      <c r="AA40" s="47">
        <f t="shared" si="4"/>
        <v>-2882492980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105207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780722270</v>
      </c>
      <c r="D6" s="18"/>
      <c r="E6" s="19"/>
      <c r="F6" s="20"/>
      <c r="G6" s="20"/>
      <c r="H6" s="20"/>
      <c r="I6" s="20">
        <v>74202436</v>
      </c>
      <c r="J6" s="20">
        <v>74202436</v>
      </c>
      <c r="K6" s="20">
        <v>76200154</v>
      </c>
      <c r="L6" s="20">
        <v>79135595</v>
      </c>
      <c r="M6" s="20"/>
      <c r="N6" s="20">
        <v>155335749</v>
      </c>
      <c r="O6" s="20"/>
      <c r="P6" s="20"/>
      <c r="Q6" s="20"/>
      <c r="R6" s="20"/>
      <c r="S6" s="20"/>
      <c r="T6" s="20"/>
      <c r="U6" s="20"/>
      <c r="V6" s="20"/>
      <c r="W6" s="20">
        <v>229538185</v>
      </c>
      <c r="X6" s="20"/>
      <c r="Y6" s="20">
        <v>229538185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3658186972</v>
      </c>
      <c r="D7" s="18"/>
      <c r="E7" s="19"/>
      <c r="F7" s="20"/>
      <c r="G7" s="20"/>
      <c r="H7" s="20"/>
      <c r="I7" s="20">
        <v>407652754</v>
      </c>
      <c r="J7" s="20">
        <v>407652754</v>
      </c>
      <c r="K7" s="20">
        <v>361876322</v>
      </c>
      <c r="L7" s="20">
        <v>309905611</v>
      </c>
      <c r="M7" s="20"/>
      <c r="N7" s="20">
        <v>671781933</v>
      </c>
      <c r="O7" s="20"/>
      <c r="P7" s="20"/>
      <c r="Q7" s="20"/>
      <c r="R7" s="20"/>
      <c r="S7" s="20"/>
      <c r="T7" s="20"/>
      <c r="U7" s="20"/>
      <c r="V7" s="20"/>
      <c r="W7" s="20">
        <v>1079434687</v>
      </c>
      <c r="X7" s="20"/>
      <c r="Y7" s="20">
        <v>1079434687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6772484818</v>
      </c>
      <c r="D8" s="18"/>
      <c r="E8" s="19"/>
      <c r="F8" s="20"/>
      <c r="G8" s="20">
        <v>398573764</v>
      </c>
      <c r="H8" s="20">
        <v>487343874</v>
      </c>
      <c r="I8" s="20">
        <v>476836105</v>
      </c>
      <c r="J8" s="20">
        <v>1362753743</v>
      </c>
      <c r="K8" s="20">
        <v>559195840</v>
      </c>
      <c r="L8" s="20">
        <v>690519843</v>
      </c>
      <c r="M8" s="20">
        <v>242887025</v>
      </c>
      <c r="N8" s="20">
        <v>1492602708</v>
      </c>
      <c r="O8" s="20"/>
      <c r="P8" s="20"/>
      <c r="Q8" s="20"/>
      <c r="R8" s="20"/>
      <c r="S8" s="20"/>
      <c r="T8" s="20"/>
      <c r="U8" s="20"/>
      <c r="V8" s="20"/>
      <c r="W8" s="20">
        <v>2855356451</v>
      </c>
      <c r="X8" s="20"/>
      <c r="Y8" s="20">
        <v>2855356451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1180667890</v>
      </c>
      <c r="D9" s="18"/>
      <c r="E9" s="19"/>
      <c r="F9" s="20"/>
      <c r="G9" s="20"/>
      <c r="H9" s="20"/>
      <c r="I9" s="20"/>
      <c r="J9" s="20"/>
      <c r="K9" s="20">
        <v>14819181</v>
      </c>
      <c r="L9" s="20">
        <v>6827000</v>
      </c>
      <c r="M9" s="20"/>
      <c r="N9" s="20">
        <v>21646181</v>
      </c>
      <c r="O9" s="20"/>
      <c r="P9" s="20"/>
      <c r="Q9" s="20"/>
      <c r="R9" s="20"/>
      <c r="S9" s="20"/>
      <c r="T9" s="20"/>
      <c r="U9" s="20"/>
      <c r="V9" s="20"/>
      <c r="W9" s="20">
        <v>21646181</v>
      </c>
      <c r="X9" s="20"/>
      <c r="Y9" s="20">
        <v>21646181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736177421</v>
      </c>
      <c r="D10" s="18"/>
      <c r="E10" s="19"/>
      <c r="F10" s="20"/>
      <c r="G10" s="20"/>
      <c r="H10" s="20"/>
      <c r="I10" s="20"/>
      <c r="J10" s="20"/>
      <c r="K10" s="20"/>
      <c r="L10" s="20">
        <v>115701000</v>
      </c>
      <c r="M10" s="20"/>
      <c r="N10" s="20">
        <v>115701000</v>
      </c>
      <c r="O10" s="20"/>
      <c r="P10" s="20"/>
      <c r="Q10" s="20"/>
      <c r="R10" s="20"/>
      <c r="S10" s="20"/>
      <c r="T10" s="20"/>
      <c r="U10" s="20"/>
      <c r="V10" s="20"/>
      <c r="W10" s="20">
        <v>115701000</v>
      </c>
      <c r="X10" s="20"/>
      <c r="Y10" s="20">
        <v>115701000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74386011</v>
      </c>
      <c r="D11" s="18"/>
      <c r="E11" s="19"/>
      <c r="F11" s="20"/>
      <c r="G11" s="20">
        <v>325645</v>
      </c>
      <c r="H11" s="20">
        <v>452167</v>
      </c>
      <c r="I11" s="20">
        <v>901703</v>
      </c>
      <c r="J11" s="20">
        <v>1679515</v>
      </c>
      <c r="K11" s="20">
        <v>14843754</v>
      </c>
      <c r="L11" s="20">
        <v>592040</v>
      </c>
      <c r="M11" s="20">
        <v>413941</v>
      </c>
      <c r="N11" s="20">
        <v>15849735</v>
      </c>
      <c r="O11" s="20"/>
      <c r="P11" s="20"/>
      <c r="Q11" s="20"/>
      <c r="R11" s="20"/>
      <c r="S11" s="20"/>
      <c r="T11" s="20"/>
      <c r="U11" s="20"/>
      <c r="V11" s="20"/>
      <c r="W11" s="20">
        <v>17529250</v>
      </c>
      <c r="X11" s="20"/>
      <c r="Y11" s="20">
        <v>17529250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>
        <v>8036</v>
      </c>
      <c r="D12" s="18"/>
      <c r="E12" s="19"/>
      <c r="F12" s="20"/>
      <c r="G12" s="20"/>
      <c r="H12" s="20"/>
      <c r="I12" s="20">
        <v>1455</v>
      </c>
      <c r="J12" s="20">
        <v>1455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1455</v>
      </c>
      <c r="X12" s="20"/>
      <c r="Y12" s="20">
        <v>1455</v>
      </c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-7370182337</v>
      </c>
      <c r="D14" s="18"/>
      <c r="E14" s="19"/>
      <c r="F14" s="20"/>
      <c r="G14" s="20">
        <v>-220670164</v>
      </c>
      <c r="H14" s="20">
        <v>-287523289</v>
      </c>
      <c r="I14" s="20">
        <v>-344899187</v>
      </c>
      <c r="J14" s="20">
        <v>-853092640</v>
      </c>
      <c r="K14" s="20">
        <v>-976252212</v>
      </c>
      <c r="L14" s="20">
        <v>-463382795</v>
      </c>
      <c r="M14" s="20">
        <v>-302959732</v>
      </c>
      <c r="N14" s="20">
        <v>-1742594739</v>
      </c>
      <c r="O14" s="20"/>
      <c r="P14" s="20"/>
      <c r="Q14" s="20"/>
      <c r="R14" s="20"/>
      <c r="S14" s="20"/>
      <c r="T14" s="20"/>
      <c r="U14" s="20"/>
      <c r="V14" s="20"/>
      <c r="W14" s="20">
        <v>-2595687379</v>
      </c>
      <c r="X14" s="20"/>
      <c r="Y14" s="20">
        <v>-2595687379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5832451081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178229245</v>
      </c>
      <c r="H17" s="28">
        <f t="shared" si="0"/>
        <v>200272752</v>
      </c>
      <c r="I17" s="28">
        <f t="shared" si="0"/>
        <v>614695266</v>
      </c>
      <c r="J17" s="28">
        <f t="shared" si="0"/>
        <v>993197263</v>
      </c>
      <c r="K17" s="28">
        <f t="shared" si="0"/>
        <v>50683039</v>
      </c>
      <c r="L17" s="28">
        <f t="shared" si="0"/>
        <v>739298294</v>
      </c>
      <c r="M17" s="28">
        <f t="shared" si="0"/>
        <v>-59658766</v>
      </c>
      <c r="N17" s="28">
        <f t="shared" si="0"/>
        <v>730322567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1723519830</v>
      </c>
      <c r="X17" s="28">
        <f t="shared" si="0"/>
        <v>0</v>
      </c>
      <c r="Y17" s="28">
        <f t="shared" si="0"/>
        <v>1723519830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-574971115</v>
      </c>
      <c r="D26" s="18"/>
      <c r="E26" s="19"/>
      <c r="F26" s="20"/>
      <c r="G26" s="20">
        <v>-12035906</v>
      </c>
      <c r="H26" s="20">
        <v>-11345861</v>
      </c>
      <c r="I26" s="20">
        <v>-26400454</v>
      </c>
      <c r="J26" s="20">
        <v>-49782221</v>
      </c>
      <c r="K26" s="20">
        <v>-75034191</v>
      </c>
      <c r="L26" s="20">
        <v>-56981049</v>
      </c>
      <c r="M26" s="20"/>
      <c r="N26" s="20">
        <v>-132015240</v>
      </c>
      <c r="O26" s="20"/>
      <c r="P26" s="20"/>
      <c r="Q26" s="20"/>
      <c r="R26" s="20"/>
      <c r="S26" s="20"/>
      <c r="T26" s="20"/>
      <c r="U26" s="20"/>
      <c r="V26" s="20"/>
      <c r="W26" s="20">
        <v>-181797461</v>
      </c>
      <c r="X26" s="20"/>
      <c r="Y26" s="20">
        <v>-181797461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-574971115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-12035906</v>
      </c>
      <c r="H27" s="28">
        <f t="shared" si="1"/>
        <v>-11345861</v>
      </c>
      <c r="I27" s="28">
        <f t="shared" si="1"/>
        <v>-26400454</v>
      </c>
      <c r="J27" s="28">
        <f t="shared" si="1"/>
        <v>-49782221</v>
      </c>
      <c r="K27" s="28">
        <f t="shared" si="1"/>
        <v>-75034191</v>
      </c>
      <c r="L27" s="28">
        <f t="shared" si="1"/>
        <v>-56981049</v>
      </c>
      <c r="M27" s="28">
        <f t="shared" si="1"/>
        <v>0</v>
      </c>
      <c r="N27" s="28">
        <f t="shared" si="1"/>
        <v>-132015240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-181797461</v>
      </c>
      <c r="X27" s="28">
        <f t="shared" si="1"/>
        <v>0</v>
      </c>
      <c r="Y27" s="28">
        <f t="shared" si="1"/>
        <v>-181797461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5257479966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166193339</v>
      </c>
      <c r="H38" s="2">
        <f t="shared" si="3"/>
        <v>188926891</v>
      </c>
      <c r="I38" s="2">
        <f t="shared" si="3"/>
        <v>588294812</v>
      </c>
      <c r="J38" s="2">
        <f t="shared" si="3"/>
        <v>943415042</v>
      </c>
      <c r="K38" s="2">
        <f t="shared" si="3"/>
        <v>-24351152</v>
      </c>
      <c r="L38" s="2">
        <f t="shared" si="3"/>
        <v>682317245</v>
      </c>
      <c r="M38" s="2">
        <f t="shared" si="3"/>
        <v>-59658766</v>
      </c>
      <c r="N38" s="2">
        <f t="shared" si="3"/>
        <v>598307327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1541722369</v>
      </c>
      <c r="X38" s="2">
        <f t="shared" si="3"/>
        <v>0</v>
      </c>
      <c r="Y38" s="2">
        <f t="shared" si="3"/>
        <v>1541722369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24295085</v>
      </c>
      <c r="D39" s="32"/>
      <c r="E39" s="33"/>
      <c r="F39" s="2"/>
      <c r="G39" s="2">
        <v>-653928822</v>
      </c>
      <c r="H39" s="2">
        <f>+G40+H60</f>
        <v>-487735483</v>
      </c>
      <c r="I39" s="2">
        <f>+H40+I60</f>
        <v>-298808592</v>
      </c>
      <c r="J39" s="2">
        <f>+G39</f>
        <v>-653928822</v>
      </c>
      <c r="K39" s="2">
        <f>+I40+K60</f>
        <v>289486220</v>
      </c>
      <c r="L39" s="2">
        <f>+K40+L60</f>
        <v>265135068</v>
      </c>
      <c r="M39" s="2">
        <f>+L40+M60</f>
        <v>947452313</v>
      </c>
      <c r="N39" s="2">
        <f>+K39</f>
        <v>289486220</v>
      </c>
      <c r="O39" s="2">
        <f>+M40+O60</f>
        <v>887793547</v>
      </c>
      <c r="P39" s="2">
        <f>+O40+P60</f>
        <v>887793547</v>
      </c>
      <c r="Q39" s="2">
        <f>+P40+Q60</f>
        <v>887793547</v>
      </c>
      <c r="R39" s="2">
        <f>+O39</f>
        <v>887793547</v>
      </c>
      <c r="S39" s="2">
        <f>+Q40+S60</f>
        <v>887793547</v>
      </c>
      <c r="T39" s="2">
        <f>+S40+T60</f>
        <v>887793547</v>
      </c>
      <c r="U39" s="2">
        <f>+T40+U60</f>
        <v>887793547</v>
      </c>
      <c r="V39" s="2">
        <f>+S39</f>
        <v>887793547</v>
      </c>
      <c r="W39" s="2">
        <f>+G39</f>
        <v>-653928822</v>
      </c>
      <c r="X39" s="2"/>
      <c r="Y39" s="2">
        <f>+W39-X39</f>
        <v>-653928822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5281775051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-487735483</v>
      </c>
      <c r="H40" s="45">
        <f t="shared" si="4"/>
        <v>-298808592</v>
      </c>
      <c r="I40" s="45">
        <f t="shared" si="4"/>
        <v>289486220</v>
      </c>
      <c r="J40" s="45">
        <f>+I40</f>
        <v>289486220</v>
      </c>
      <c r="K40" s="45">
        <f t="shared" si="4"/>
        <v>265135068</v>
      </c>
      <c r="L40" s="45">
        <f t="shared" si="4"/>
        <v>947452313</v>
      </c>
      <c r="M40" s="45">
        <f t="shared" si="4"/>
        <v>887793547</v>
      </c>
      <c r="N40" s="45">
        <f>+M40</f>
        <v>887793547</v>
      </c>
      <c r="O40" s="45">
        <f t="shared" si="4"/>
        <v>887793547</v>
      </c>
      <c r="P40" s="45">
        <f t="shared" si="4"/>
        <v>887793547</v>
      </c>
      <c r="Q40" s="45">
        <f t="shared" si="4"/>
        <v>887793547</v>
      </c>
      <c r="R40" s="45">
        <f>+Q40</f>
        <v>887793547</v>
      </c>
      <c r="S40" s="45">
        <f t="shared" si="4"/>
        <v>887793547</v>
      </c>
      <c r="T40" s="45">
        <f t="shared" si="4"/>
        <v>887793547</v>
      </c>
      <c r="U40" s="45">
        <f t="shared" si="4"/>
        <v>887793547</v>
      </c>
      <c r="V40" s="45">
        <f>+U40</f>
        <v>887793547</v>
      </c>
      <c r="W40" s="45">
        <f>+V40</f>
        <v>887793547</v>
      </c>
      <c r="X40" s="45">
        <f t="shared" si="4"/>
        <v>0</v>
      </c>
      <c r="Y40" s="45">
        <f t="shared" si="4"/>
        <v>887793547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-653928822</v>
      </c>
      <c r="J60">
        <v>-653928822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-18473001458</v>
      </c>
      <c r="D14" s="18"/>
      <c r="E14" s="19">
        <v>-19065459072</v>
      </c>
      <c r="F14" s="20">
        <v>-19065459072</v>
      </c>
      <c r="G14" s="20">
        <v>-431408836</v>
      </c>
      <c r="H14" s="20">
        <v>-580637493</v>
      </c>
      <c r="I14" s="20">
        <v>-1863246748</v>
      </c>
      <c r="J14" s="20">
        <v>-2875293077</v>
      </c>
      <c r="K14" s="20">
        <v>-2465337707</v>
      </c>
      <c r="L14" s="20">
        <v>-1907961801</v>
      </c>
      <c r="M14" s="20">
        <v>-1322799606</v>
      </c>
      <c r="N14" s="20">
        <v>-5696099114</v>
      </c>
      <c r="O14" s="20"/>
      <c r="P14" s="20"/>
      <c r="Q14" s="20"/>
      <c r="R14" s="20"/>
      <c r="S14" s="20"/>
      <c r="T14" s="20"/>
      <c r="U14" s="20"/>
      <c r="V14" s="20"/>
      <c r="W14" s="20">
        <v>-8571392191</v>
      </c>
      <c r="X14" s="20">
        <v>-9532729542</v>
      </c>
      <c r="Y14" s="20">
        <v>961337351</v>
      </c>
      <c r="Z14" s="21">
        <v>-10.084596932751206</v>
      </c>
      <c r="AA14" s="22">
        <v>-19065459072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-18473001458</v>
      </c>
      <c r="D17" s="26">
        <f>SUM(D6:D16)</f>
        <v>0</v>
      </c>
      <c r="E17" s="27">
        <f t="shared" si="0"/>
        <v>-19065459072</v>
      </c>
      <c r="F17" s="28">
        <f t="shared" si="0"/>
        <v>-19065459072</v>
      </c>
      <c r="G17" s="28">
        <f t="shared" si="0"/>
        <v>-431408836</v>
      </c>
      <c r="H17" s="28">
        <f t="shared" si="0"/>
        <v>-580637493</v>
      </c>
      <c r="I17" s="28">
        <f t="shared" si="0"/>
        <v>-1863246748</v>
      </c>
      <c r="J17" s="28">
        <f t="shared" si="0"/>
        <v>-2875293077</v>
      </c>
      <c r="K17" s="28">
        <f t="shared" si="0"/>
        <v>-2465337707</v>
      </c>
      <c r="L17" s="28">
        <f t="shared" si="0"/>
        <v>-1907961801</v>
      </c>
      <c r="M17" s="28">
        <f t="shared" si="0"/>
        <v>-1322799606</v>
      </c>
      <c r="N17" s="28">
        <f t="shared" si="0"/>
        <v>-5696099114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-8571392191</v>
      </c>
      <c r="X17" s="28">
        <f t="shared" si="0"/>
        <v>-9532729542</v>
      </c>
      <c r="Y17" s="28">
        <f t="shared" si="0"/>
        <v>961337351</v>
      </c>
      <c r="Z17" s="29">
        <f>+IF(X17&lt;&gt;0,+(Y17/X17)*100,0)</f>
        <v>-10.084596932751206</v>
      </c>
      <c r="AA17" s="30">
        <f>SUM(AA6:AA16)</f>
        <v>-19065459072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80352977</v>
      </c>
      <c r="F33" s="20">
        <v>80352977</v>
      </c>
      <c r="G33" s="20">
        <v>7999609</v>
      </c>
      <c r="H33" s="36">
        <v>15467521</v>
      </c>
      <c r="I33" s="36">
        <v>6514483</v>
      </c>
      <c r="J33" s="36">
        <v>29981613</v>
      </c>
      <c r="K33" s="20">
        <v>80719961</v>
      </c>
      <c r="L33" s="20">
        <v>-48722828</v>
      </c>
      <c r="M33" s="20">
        <v>13400144</v>
      </c>
      <c r="N33" s="20">
        <v>45397277</v>
      </c>
      <c r="O33" s="36"/>
      <c r="P33" s="36"/>
      <c r="Q33" s="36"/>
      <c r="R33" s="20"/>
      <c r="S33" s="20"/>
      <c r="T33" s="20"/>
      <c r="U33" s="20"/>
      <c r="V33" s="36"/>
      <c r="W33" s="36">
        <v>75378890</v>
      </c>
      <c r="X33" s="36">
        <v>40176462</v>
      </c>
      <c r="Y33" s="20">
        <v>35202428</v>
      </c>
      <c r="Z33" s="21">
        <v>87.619532053369952</v>
      </c>
      <c r="AA33" s="22">
        <v>80352977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80352977</v>
      </c>
      <c r="F36" s="28">
        <f t="shared" si="2"/>
        <v>80352977</v>
      </c>
      <c r="G36" s="28">
        <f t="shared" si="2"/>
        <v>7999609</v>
      </c>
      <c r="H36" s="28">
        <f t="shared" si="2"/>
        <v>15467521</v>
      </c>
      <c r="I36" s="28">
        <f t="shared" si="2"/>
        <v>6514483</v>
      </c>
      <c r="J36" s="28">
        <f t="shared" si="2"/>
        <v>29981613</v>
      </c>
      <c r="K36" s="28">
        <f t="shared" si="2"/>
        <v>80719961</v>
      </c>
      <c r="L36" s="28">
        <f t="shared" si="2"/>
        <v>-48722828</v>
      </c>
      <c r="M36" s="28">
        <f t="shared" si="2"/>
        <v>13400144</v>
      </c>
      <c r="N36" s="28">
        <f t="shared" si="2"/>
        <v>45397277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75378890</v>
      </c>
      <c r="X36" s="28">
        <f t="shared" si="2"/>
        <v>40176462</v>
      </c>
      <c r="Y36" s="28">
        <f t="shared" si="2"/>
        <v>35202428</v>
      </c>
      <c r="Z36" s="29">
        <f>+IF(X36&lt;&gt;0,+(Y36/X36)*100,0)</f>
        <v>87.619532053369952</v>
      </c>
      <c r="AA36" s="30">
        <f>SUM(AA31:AA35)</f>
        <v>80352977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-18473001458</v>
      </c>
      <c r="D38" s="32">
        <f>+D17+D27+D36</f>
        <v>0</v>
      </c>
      <c r="E38" s="33">
        <f t="shared" si="3"/>
        <v>-18985106095</v>
      </c>
      <c r="F38" s="2">
        <f t="shared" si="3"/>
        <v>-18985106095</v>
      </c>
      <c r="G38" s="2">
        <f t="shared" si="3"/>
        <v>-423409227</v>
      </c>
      <c r="H38" s="2">
        <f t="shared" si="3"/>
        <v>-565169972</v>
      </c>
      <c r="I38" s="2">
        <f t="shared" si="3"/>
        <v>-1856732265</v>
      </c>
      <c r="J38" s="2">
        <f t="shared" si="3"/>
        <v>-2845311464</v>
      </c>
      <c r="K38" s="2">
        <f t="shared" si="3"/>
        <v>-2384617746</v>
      </c>
      <c r="L38" s="2">
        <f t="shared" si="3"/>
        <v>-1956684629</v>
      </c>
      <c r="M38" s="2">
        <f t="shared" si="3"/>
        <v>-1309399462</v>
      </c>
      <c r="N38" s="2">
        <f t="shared" si="3"/>
        <v>-5650701837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-8496013301</v>
      </c>
      <c r="X38" s="2">
        <f t="shared" si="3"/>
        <v>-9492553080</v>
      </c>
      <c r="Y38" s="2">
        <f t="shared" si="3"/>
        <v>996539779</v>
      </c>
      <c r="Z38" s="34">
        <f>+IF(X38&lt;&gt;0,+(Y38/X38)*100,0)</f>
        <v>-10.498121744503324</v>
      </c>
      <c r="AA38" s="35">
        <f>+AA17+AA27+AA36</f>
        <v>-18985106095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-423409227</v>
      </c>
      <c r="I39" s="2">
        <f>+H40+I60</f>
        <v>-988579199</v>
      </c>
      <c r="J39" s="2">
        <f>+G39</f>
        <v>0</v>
      </c>
      <c r="K39" s="2">
        <f>+I40+K60</f>
        <v>-2845311464</v>
      </c>
      <c r="L39" s="2">
        <f>+K40+L60</f>
        <v>-5229929210</v>
      </c>
      <c r="M39" s="2">
        <f>+L40+M60</f>
        <v>-7186613839</v>
      </c>
      <c r="N39" s="2">
        <f>+K39</f>
        <v>-2845311464</v>
      </c>
      <c r="O39" s="2">
        <f>+M40+O60</f>
        <v>-8496013301</v>
      </c>
      <c r="P39" s="2">
        <f>+O40+P60</f>
        <v>-8496013301</v>
      </c>
      <c r="Q39" s="2">
        <f>+P40+Q60</f>
        <v>-8496013301</v>
      </c>
      <c r="R39" s="2">
        <f>+O39</f>
        <v>-8496013301</v>
      </c>
      <c r="S39" s="2">
        <f>+Q40+S60</f>
        <v>-8496013301</v>
      </c>
      <c r="T39" s="2">
        <f>+S40+T60</f>
        <v>-8496013301</v>
      </c>
      <c r="U39" s="2">
        <f>+T40+U60</f>
        <v>-8496013301</v>
      </c>
      <c r="V39" s="2">
        <f>+S39</f>
        <v>-8496013301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-18473001458</v>
      </c>
      <c r="D40" s="43">
        <f t="shared" ref="D40:AA40" si="4">+D38+D39</f>
        <v>0</v>
      </c>
      <c r="E40" s="44">
        <f t="shared" si="4"/>
        <v>-18985106095</v>
      </c>
      <c r="F40" s="45">
        <f t="shared" si="4"/>
        <v>-18985106095</v>
      </c>
      <c r="G40" s="45">
        <f t="shared" si="4"/>
        <v>-423409227</v>
      </c>
      <c r="H40" s="45">
        <f t="shared" si="4"/>
        <v>-988579199</v>
      </c>
      <c r="I40" s="45">
        <f t="shared" si="4"/>
        <v>-2845311464</v>
      </c>
      <c r="J40" s="45">
        <f>+I40</f>
        <v>-2845311464</v>
      </c>
      <c r="K40" s="45">
        <f t="shared" si="4"/>
        <v>-5229929210</v>
      </c>
      <c r="L40" s="45">
        <f t="shared" si="4"/>
        <v>-7186613839</v>
      </c>
      <c r="M40" s="45">
        <f t="shared" si="4"/>
        <v>-8496013301</v>
      </c>
      <c r="N40" s="45">
        <f>+M40</f>
        <v>-8496013301</v>
      </c>
      <c r="O40" s="45">
        <f t="shared" si="4"/>
        <v>-8496013301</v>
      </c>
      <c r="P40" s="45">
        <f t="shared" si="4"/>
        <v>-8496013301</v>
      </c>
      <c r="Q40" s="45">
        <f t="shared" si="4"/>
        <v>-8496013301</v>
      </c>
      <c r="R40" s="45">
        <f>+Q40</f>
        <v>-8496013301</v>
      </c>
      <c r="S40" s="45">
        <f t="shared" si="4"/>
        <v>-8496013301</v>
      </c>
      <c r="T40" s="45">
        <f t="shared" si="4"/>
        <v>-8496013301</v>
      </c>
      <c r="U40" s="45">
        <f t="shared" si="4"/>
        <v>-8496013301</v>
      </c>
      <c r="V40" s="45">
        <f>+U40</f>
        <v>-8496013301</v>
      </c>
      <c r="W40" s="45">
        <f>+V40</f>
        <v>-8496013301</v>
      </c>
      <c r="X40" s="45">
        <f t="shared" si="4"/>
        <v>-9492553080</v>
      </c>
      <c r="Y40" s="45">
        <f t="shared" si="4"/>
        <v>996539779</v>
      </c>
      <c r="Z40" s="46">
        <f>+IF(X40&lt;&gt;0,+(Y40/X40)*100,0)</f>
        <v>-10.498121744503324</v>
      </c>
      <c r="AA40" s="47">
        <f t="shared" si="4"/>
        <v>-18985106095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20342807000</v>
      </c>
      <c r="F7" s="20">
        <v>20342807000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10246190326</v>
      </c>
      <c r="Y7" s="20">
        <v>-10246190326</v>
      </c>
      <c r="Z7" s="21">
        <v>-100</v>
      </c>
      <c r="AA7" s="22">
        <v>20342807000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-15418734016</v>
      </c>
      <c r="F14" s="20">
        <v>-15418734016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-9747367684</v>
      </c>
      <c r="Y14" s="20">
        <v>9747367684</v>
      </c>
      <c r="Z14" s="21">
        <v>-100</v>
      </c>
      <c r="AA14" s="22">
        <v>-15418734016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4924072984</v>
      </c>
      <c r="F17" s="28">
        <f t="shared" si="0"/>
        <v>4924072984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498822642</v>
      </c>
      <c r="Y17" s="28">
        <f t="shared" si="0"/>
        <v>-498822642</v>
      </c>
      <c r="Z17" s="29">
        <f>+IF(X17&lt;&gt;0,+(Y17/X17)*100,0)</f>
        <v>-100</v>
      </c>
      <c r="AA17" s="30">
        <f>SUM(AA6:AA16)</f>
        <v>4924072984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4924072984</v>
      </c>
      <c r="F38" s="2">
        <f t="shared" si="3"/>
        <v>4924072984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498822642</v>
      </c>
      <c r="Y38" s="2">
        <f t="shared" si="3"/>
        <v>-498822642</v>
      </c>
      <c r="Z38" s="34">
        <f>+IF(X38&lt;&gt;0,+(Y38/X38)*100,0)</f>
        <v>-100</v>
      </c>
      <c r="AA38" s="35">
        <f>+AA17+AA27+AA36</f>
        <v>4924072984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4924072984</v>
      </c>
      <c r="F40" s="45">
        <f t="shared" si="4"/>
        <v>4924072984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498822642</v>
      </c>
      <c r="Y40" s="45">
        <f t="shared" si="4"/>
        <v>-498822642</v>
      </c>
      <c r="Z40" s="46">
        <f>+IF(X40&lt;&gt;0,+(Y40/X40)*100,0)</f>
        <v>-100</v>
      </c>
      <c r="AA40" s="47">
        <f t="shared" si="4"/>
        <v>4924072984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>
        <v>3415885</v>
      </c>
      <c r="L7" s="20"/>
      <c r="M7" s="20"/>
      <c r="N7" s="20">
        <v>3415885</v>
      </c>
      <c r="O7" s="20"/>
      <c r="P7" s="20"/>
      <c r="Q7" s="20"/>
      <c r="R7" s="20"/>
      <c r="S7" s="20"/>
      <c r="T7" s="20"/>
      <c r="U7" s="20"/>
      <c r="V7" s="20"/>
      <c r="W7" s="20">
        <v>3415885</v>
      </c>
      <c r="X7" s="20"/>
      <c r="Y7" s="20">
        <v>3415885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>
        <v>6099741</v>
      </c>
      <c r="L14" s="20">
        <v>-254385</v>
      </c>
      <c r="M14" s="20"/>
      <c r="N14" s="20">
        <v>5845356</v>
      </c>
      <c r="O14" s="20"/>
      <c r="P14" s="20"/>
      <c r="Q14" s="20"/>
      <c r="R14" s="20"/>
      <c r="S14" s="20"/>
      <c r="T14" s="20"/>
      <c r="U14" s="20"/>
      <c r="V14" s="20"/>
      <c r="W14" s="20">
        <v>5845356</v>
      </c>
      <c r="X14" s="20"/>
      <c r="Y14" s="20">
        <v>5845356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9515626</v>
      </c>
      <c r="L17" s="28">
        <f t="shared" si="0"/>
        <v>-254385</v>
      </c>
      <c r="M17" s="28">
        <f t="shared" si="0"/>
        <v>0</v>
      </c>
      <c r="N17" s="28">
        <f t="shared" si="0"/>
        <v>9261241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9261241</v>
      </c>
      <c r="X17" s="28">
        <f t="shared" si="0"/>
        <v>0</v>
      </c>
      <c r="Y17" s="28">
        <f t="shared" si="0"/>
        <v>9261241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9515626</v>
      </c>
      <c r="L38" s="2">
        <f t="shared" si="3"/>
        <v>-254385</v>
      </c>
      <c r="M38" s="2">
        <f t="shared" si="3"/>
        <v>0</v>
      </c>
      <c r="N38" s="2">
        <f t="shared" si="3"/>
        <v>9261241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9261241</v>
      </c>
      <c r="X38" s="2">
        <f t="shared" si="3"/>
        <v>0</v>
      </c>
      <c r="Y38" s="2">
        <f t="shared" si="3"/>
        <v>9261241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-2694539</v>
      </c>
      <c r="D39" s="32"/>
      <c r="E39" s="33"/>
      <c r="F39" s="2"/>
      <c r="G39" s="2">
        <v>8773422</v>
      </c>
      <c r="H39" s="2">
        <f>+G40+H60</f>
        <v>7202479</v>
      </c>
      <c r="I39" s="2">
        <f>+H40+I60</f>
        <v>7202479</v>
      </c>
      <c r="J39" s="2">
        <f>+G39</f>
        <v>8773422</v>
      </c>
      <c r="K39" s="2">
        <f>+I40+K60</f>
        <v>371944</v>
      </c>
      <c r="L39" s="2">
        <f>+K40+L60</f>
        <v>9887570</v>
      </c>
      <c r="M39" s="2">
        <f>+L40+M60</f>
        <v>9633185</v>
      </c>
      <c r="N39" s="2">
        <f>+K39</f>
        <v>371944</v>
      </c>
      <c r="O39" s="2">
        <f>+M40+O60</f>
        <v>9633185</v>
      </c>
      <c r="P39" s="2">
        <f>+O40+P60</f>
        <v>9633185</v>
      </c>
      <c r="Q39" s="2">
        <f>+P40+Q60</f>
        <v>9633185</v>
      </c>
      <c r="R39" s="2">
        <f>+O39</f>
        <v>9633185</v>
      </c>
      <c r="S39" s="2">
        <f>+Q40+S60</f>
        <v>9633185</v>
      </c>
      <c r="T39" s="2">
        <f>+S40+T60</f>
        <v>9633185</v>
      </c>
      <c r="U39" s="2">
        <f>+T40+U60</f>
        <v>9633185</v>
      </c>
      <c r="V39" s="2">
        <f>+S39</f>
        <v>9633185</v>
      </c>
      <c r="W39" s="2">
        <f>+G39</f>
        <v>8773422</v>
      </c>
      <c r="X39" s="2"/>
      <c r="Y39" s="2">
        <f>+W39-X39</f>
        <v>8773422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-2694539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8773422</v>
      </c>
      <c r="H40" s="45">
        <f t="shared" si="4"/>
        <v>7202479</v>
      </c>
      <c r="I40" s="45">
        <f t="shared" si="4"/>
        <v>7202479</v>
      </c>
      <c r="J40" s="45">
        <f>+I40</f>
        <v>7202479</v>
      </c>
      <c r="K40" s="45">
        <f t="shared" si="4"/>
        <v>9887570</v>
      </c>
      <c r="L40" s="45">
        <f t="shared" si="4"/>
        <v>9633185</v>
      </c>
      <c r="M40" s="45">
        <f t="shared" si="4"/>
        <v>9633185</v>
      </c>
      <c r="N40" s="45">
        <f>+M40</f>
        <v>9633185</v>
      </c>
      <c r="O40" s="45">
        <f t="shared" si="4"/>
        <v>9633185</v>
      </c>
      <c r="P40" s="45">
        <f t="shared" si="4"/>
        <v>9633185</v>
      </c>
      <c r="Q40" s="45">
        <f t="shared" si="4"/>
        <v>9633185</v>
      </c>
      <c r="R40" s="45">
        <f>+Q40</f>
        <v>9633185</v>
      </c>
      <c r="S40" s="45">
        <f t="shared" si="4"/>
        <v>9633185</v>
      </c>
      <c r="T40" s="45">
        <f t="shared" si="4"/>
        <v>9633185</v>
      </c>
      <c r="U40" s="45">
        <f t="shared" si="4"/>
        <v>9633185</v>
      </c>
      <c r="V40" s="45">
        <f>+U40</f>
        <v>9633185</v>
      </c>
      <c r="W40" s="45">
        <f>+V40</f>
        <v>9633185</v>
      </c>
      <c r="X40" s="45">
        <f t="shared" si="4"/>
        <v>0</v>
      </c>
      <c r="Y40" s="45">
        <f t="shared" si="4"/>
        <v>18034663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8773422</v>
      </c>
      <c r="H60">
        <v>-1570943</v>
      </c>
      <c r="J60">
        <v>8773422</v>
      </c>
      <c r="K60">
        <v>-6830535</v>
      </c>
      <c r="N60">
        <v>-6830535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214928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214928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214928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214928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11803934</v>
      </c>
      <c r="D33" s="18"/>
      <c r="E33" s="19">
        <v>13424294</v>
      </c>
      <c r="F33" s="20">
        <v>13424294</v>
      </c>
      <c r="G33" s="20">
        <v>8269815</v>
      </c>
      <c r="H33" s="36">
        <v>11782467</v>
      </c>
      <c r="I33" s="36">
        <v>7820350</v>
      </c>
      <c r="J33" s="36">
        <v>27872632</v>
      </c>
      <c r="K33" s="20">
        <v>13530082</v>
      </c>
      <c r="L33" s="20">
        <v>3506955</v>
      </c>
      <c r="M33" s="20">
        <v>6676075</v>
      </c>
      <c r="N33" s="20">
        <v>23713112</v>
      </c>
      <c r="O33" s="36"/>
      <c r="P33" s="36"/>
      <c r="Q33" s="36"/>
      <c r="R33" s="20"/>
      <c r="S33" s="20"/>
      <c r="T33" s="20"/>
      <c r="U33" s="20"/>
      <c r="V33" s="36"/>
      <c r="W33" s="36">
        <v>51585744</v>
      </c>
      <c r="X33" s="36"/>
      <c r="Y33" s="20">
        <v>51585744</v>
      </c>
      <c r="Z33" s="21"/>
      <c r="AA33" s="22">
        <v>13424294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11803934</v>
      </c>
      <c r="D36" s="26">
        <f>SUM(D31:D35)</f>
        <v>0</v>
      </c>
      <c r="E36" s="27">
        <f t="shared" si="2"/>
        <v>13424294</v>
      </c>
      <c r="F36" s="28">
        <f t="shared" si="2"/>
        <v>13424294</v>
      </c>
      <c r="G36" s="28">
        <f t="shared" si="2"/>
        <v>8269815</v>
      </c>
      <c r="H36" s="28">
        <f t="shared" si="2"/>
        <v>11782467</v>
      </c>
      <c r="I36" s="28">
        <f t="shared" si="2"/>
        <v>7820350</v>
      </c>
      <c r="J36" s="28">
        <f t="shared" si="2"/>
        <v>27872632</v>
      </c>
      <c r="K36" s="28">
        <f t="shared" si="2"/>
        <v>13530082</v>
      </c>
      <c r="L36" s="28">
        <f t="shared" si="2"/>
        <v>3506955</v>
      </c>
      <c r="M36" s="28">
        <f t="shared" si="2"/>
        <v>6676075</v>
      </c>
      <c r="N36" s="28">
        <f t="shared" si="2"/>
        <v>23713112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51585744</v>
      </c>
      <c r="X36" s="28">
        <f t="shared" si="2"/>
        <v>0</v>
      </c>
      <c r="Y36" s="28">
        <f t="shared" si="2"/>
        <v>51585744</v>
      </c>
      <c r="Z36" s="29">
        <f>+IF(X36&lt;&gt;0,+(Y36/X36)*100,0)</f>
        <v>0</v>
      </c>
      <c r="AA36" s="30">
        <f>SUM(AA31:AA35)</f>
        <v>13424294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11803934</v>
      </c>
      <c r="D38" s="32">
        <f>+D17+D27+D36</f>
        <v>0</v>
      </c>
      <c r="E38" s="33">
        <f t="shared" si="3"/>
        <v>13424294</v>
      </c>
      <c r="F38" s="2">
        <f t="shared" si="3"/>
        <v>13424294</v>
      </c>
      <c r="G38" s="2">
        <f t="shared" si="3"/>
        <v>8269815</v>
      </c>
      <c r="H38" s="2">
        <f t="shared" si="3"/>
        <v>11782467</v>
      </c>
      <c r="I38" s="2">
        <f t="shared" si="3"/>
        <v>7820350</v>
      </c>
      <c r="J38" s="2">
        <f t="shared" si="3"/>
        <v>27872632</v>
      </c>
      <c r="K38" s="2">
        <f t="shared" si="3"/>
        <v>13530082</v>
      </c>
      <c r="L38" s="2">
        <f t="shared" si="3"/>
        <v>3506955</v>
      </c>
      <c r="M38" s="2">
        <f t="shared" si="3"/>
        <v>6676075</v>
      </c>
      <c r="N38" s="2">
        <f t="shared" si="3"/>
        <v>23713112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51585744</v>
      </c>
      <c r="X38" s="2">
        <f t="shared" si="3"/>
        <v>0</v>
      </c>
      <c r="Y38" s="2">
        <f t="shared" si="3"/>
        <v>51585744</v>
      </c>
      <c r="Z38" s="34">
        <f>+IF(X38&lt;&gt;0,+(Y38/X38)*100,0)</f>
        <v>0</v>
      </c>
      <c r="AA38" s="35">
        <f>+AA17+AA27+AA36</f>
        <v>13424294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8269815</v>
      </c>
      <c r="I39" s="2">
        <f>+H40+I60</f>
        <v>20052282</v>
      </c>
      <c r="J39" s="2">
        <f>+G39</f>
        <v>0</v>
      </c>
      <c r="K39" s="2">
        <f>+I40+K60</f>
        <v>27872632</v>
      </c>
      <c r="L39" s="2">
        <f>+K40+L60</f>
        <v>41402714</v>
      </c>
      <c r="M39" s="2">
        <f>+L40+M60</f>
        <v>44909669</v>
      </c>
      <c r="N39" s="2">
        <f>+K39</f>
        <v>27872632</v>
      </c>
      <c r="O39" s="2">
        <f>+M40+O60</f>
        <v>51585744</v>
      </c>
      <c r="P39" s="2">
        <f>+O40+P60</f>
        <v>51585744</v>
      </c>
      <c r="Q39" s="2">
        <f>+P40+Q60</f>
        <v>51585744</v>
      </c>
      <c r="R39" s="2">
        <f>+O39</f>
        <v>51585744</v>
      </c>
      <c r="S39" s="2">
        <f>+Q40+S60</f>
        <v>51585744</v>
      </c>
      <c r="T39" s="2">
        <f>+S40+T60</f>
        <v>51585744</v>
      </c>
      <c r="U39" s="2">
        <f>+T40+U60</f>
        <v>51585744</v>
      </c>
      <c r="V39" s="2">
        <f>+S39</f>
        <v>51585744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11803934</v>
      </c>
      <c r="D40" s="43">
        <f t="shared" ref="D40:AA40" si="4">+D38+D39</f>
        <v>0</v>
      </c>
      <c r="E40" s="44">
        <f t="shared" si="4"/>
        <v>13424294</v>
      </c>
      <c r="F40" s="45">
        <f t="shared" si="4"/>
        <v>13424294</v>
      </c>
      <c r="G40" s="45">
        <f t="shared" si="4"/>
        <v>8269815</v>
      </c>
      <c r="H40" s="45">
        <f t="shared" si="4"/>
        <v>20052282</v>
      </c>
      <c r="I40" s="45">
        <f t="shared" si="4"/>
        <v>27872632</v>
      </c>
      <c r="J40" s="45">
        <f>+I40</f>
        <v>27872632</v>
      </c>
      <c r="K40" s="45">
        <f t="shared" si="4"/>
        <v>41402714</v>
      </c>
      <c r="L40" s="45">
        <f t="shared" si="4"/>
        <v>44909669</v>
      </c>
      <c r="M40" s="45">
        <f t="shared" si="4"/>
        <v>51585744</v>
      </c>
      <c r="N40" s="45">
        <f>+M40</f>
        <v>51585744</v>
      </c>
      <c r="O40" s="45">
        <f t="shared" si="4"/>
        <v>51585744</v>
      </c>
      <c r="P40" s="45">
        <f t="shared" si="4"/>
        <v>51585744</v>
      </c>
      <c r="Q40" s="45">
        <f t="shared" si="4"/>
        <v>51585744</v>
      </c>
      <c r="R40" s="45">
        <f>+Q40</f>
        <v>51585744</v>
      </c>
      <c r="S40" s="45">
        <f t="shared" si="4"/>
        <v>51585744</v>
      </c>
      <c r="T40" s="45">
        <f t="shared" si="4"/>
        <v>51585744</v>
      </c>
      <c r="U40" s="45">
        <f t="shared" si="4"/>
        <v>51585744</v>
      </c>
      <c r="V40" s="45">
        <f>+U40</f>
        <v>51585744</v>
      </c>
      <c r="W40" s="45">
        <f>+V40</f>
        <v>51585744</v>
      </c>
      <c r="X40" s="45">
        <f t="shared" si="4"/>
        <v>0</v>
      </c>
      <c r="Y40" s="45">
        <f t="shared" si="4"/>
        <v>51585744</v>
      </c>
      <c r="Z40" s="46">
        <f>+IF(X40&lt;&gt;0,+(Y40/X40)*100,0)</f>
        <v>0</v>
      </c>
      <c r="AA40" s="47">
        <f t="shared" si="4"/>
        <v>13424294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364CA8B-A570-4519-B1DD-878A9A440681}"/>
</file>

<file path=customXml/itemProps2.xml><?xml version="1.0" encoding="utf-8"?>
<ds:datastoreItem xmlns:ds="http://schemas.openxmlformats.org/officeDocument/2006/customXml" ds:itemID="{5D1F4062-1DFB-4CA8-843B-4DDF6D72E52D}"/>
</file>

<file path=customXml/itemProps3.xml><?xml version="1.0" encoding="utf-8"?>
<ds:datastoreItem xmlns:ds="http://schemas.openxmlformats.org/officeDocument/2006/customXml" ds:itemID="{007E8213-0671-4EAA-BD30-B86B2EB7AF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2025-02-11T10:01:27Z</dcterms:created>
  <dcterms:modified xsi:type="dcterms:W3CDTF">2025-02-11T10:02:41Z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